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670"/>
  </bookViews>
  <sheets>
    <sheet name="Observações" sheetId="14" r:id="rId1"/>
    <sheet name="Proposta" sheetId="15" r:id="rId2"/>
    <sheet name="Resumo_quantitativos" sheetId="16" r:id="rId3"/>
    <sheet name="Resumo_valores" sheetId="2" r:id="rId4"/>
    <sheet name="Unif_Mat_Rond_Equip" sheetId="13" r:id="rId5"/>
    <sheet name="Item 1" sheetId="1" r:id="rId6"/>
    <sheet name="Item 2" sheetId="8" r:id="rId7"/>
    <sheet name="Item 3" sheetId="9" r:id="rId8"/>
    <sheet name="Item 4" sheetId="10" r:id="rId9"/>
    <sheet name="Item 5" sheetId="11" r:id="rId10"/>
    <sheet name="Item 6" sheetId="12" r:id="rId11"/>
  </sheets>
  <definedNames>
    <definedName name="_1Excel_BuiltIn_Print_Area_3" localSheetId="6">#REF!</definedName>
    <definedName name="_1Excel_BuiltIn_Print_Area_3" localSheetId="7">#REF!</definedName>
    <definedName name="_1Excel_BuiltIn_Print_Area_3" localSheetId="8">#REF!</definedName>
    <definedName name="_1Excel_BuiltIn_Print_Area_3" localSheetId="9">#REF!</definedName>
    <definedName name="_1Excel_BuiltIn_Print_Area_3" localSheetId="10">#REF!</definedName>
    <definedName name="_1Excel_BuiltIn_Print_Area_3" localSheetId="0">#REF!</definedName>
    <definedName name="_1Excel_BuiltIn_Print_Area_3" localSheetId="1">#REF!</definedName>
    <definedName name="_1Excel_BuiltIn_Print_Area_3" localSheetId="2">#REF!</definedName>
    <definedName name="_1Excel_BuiltIn_Print_Area_3" localSheetId="4">#REF!</definedName>
    <definedName name="_1Excel_BuiltIn_Print_Area_3">#REF!</definedName>
    <definedName name="_4Excel_BuiltIn_Print_Area_3" localSheetId="6">#REF!</definedName>
    <definedName name="_4Excel_BuiltIn_Print_Area_3" localSheetId="7">#REF!</definedName>
    <definedName name="_4Excel_BuiltIn_Print_Area_3" localSheetId="8">#REF!</definedName>
    <definedName name="_4Excel_BuiltIn_Print_Area_3" localSheetId="9">#REF!</definedName>
    <definedName name="_4Excel_BuiltIn_Print_Area_3" localSheetId="10">#REF!</definedName>
    <definedName name="_4Excel_BuiltIn_Print_Area_3" localSheetId="1">#REF!</definedName>
    <definedName name="_4Excel_BuiltIn_Print_Area_3" localSheetId="2">#REF!</definedName>
    <definedName name="_4Excel_BuiltIn_Print_Area_3" localSheetId="4">#REF!</definedName>
    <definedName name="_4Excel_BuiltIn_Print_Area_3">#REF!</definedName>
    <definedName name="_5Excel_BuiltIn_Print_Area_3" localSheetId="6">#REF!</definedName>
    <definedName name="_5Excel_BuiltIn_Print_Area_3" localSheetId="7">#REF!</definedName>
    <definedName name="_5Excel_BuiltIn_Print_Area_3" localSheetId="8">#REF!</definedName>
    <definedName name="_5Excel_BuiltIn_Print_Area_3" localSheetId="9">#REF!</definedName>
    <definedName name="_5Excel_BuiltIn_Print_Area_3" localSheetId="10">#REF!</definedName>
    <definedName name="_5Excel_BuiltIn_Print_Area_3" localSheetId="1">#REF!</definedName>
    <definedName name="_5Excel_BuiltIn_Print_Area_3" localSheetId="2">#REF!</definedName>
    <definedName name="_5Excel_BuiltIn_Print_Area_3" localSheetId="4">#REF!</definedName>
    <definedName name="_5Excel_BuiltIn_Print_Area_3">#REF!</definedName>
    <definedName name="_xlnm.Print_Area" localSheetId="5">'Item 1'!$A$1:$I$206</definedName>
    <definedName name="_xlnm.Print_Area" localSheetId="6">'Item 2'!$A$1:$I$206</definedName>
    <definedName name="_xlnm.Print_Area" localSheetId="7">'Item 3'!$A$1:$I$206</definedName>
    <definedName name="_xlnm.Print_Area" localSheetId="8">'Item 4'!$A$1:$I$206</definedName>
    <definedName name="_xlnm.Print_Area" localSheetId="9">'Item 5'!$A$1:$I$206</definedName>
    <definedName name="_xlnm.Print_Area" localSheetId="10">'Item 6'!$A$1:$I$206</definedName>
    <definedName name="_xlnm.Print_Area" localSheetId="0">Observações!$A$1:$H$13</definedName>
    <definedName name="_xlnm.Print_Area" localSheetId="1">Proposta!$A$1:$H$44</definedName>
    <definedName name="_xlnm.Print_Area" localSheetId="2">Resumo_quantitativos!$A$1:$J$9</definedName>
    <definedName name="_xlnm.Print_Area" localSheetId="3">Resumo_valores!$A$1:$I$10</definedName>
    <definedName name="_xlnm.Print_Area" localSheetId="4">Unif_Mat_Rond_Equip!$A$1:$J$101</definedName>
    <definedName name="dsddada" localSheetId="6">#REF!</definedName>
    <definedName name="dsddada" localSheetId="7">#REF!</definedName>
    <definedName name="dsddada" localSheetId="8">#REF!</definedName>
    <definedName name="dsddada" localSheetId="9">#REF!</definedName>
    <definedName name="dsddada" localSheetId="10">#REF!</definedName>
    <definedName name="dsddada" localSheetId="1">#REF!</definedName>
    <definedName name="dsddada" localSheetId="2">#REF!</definedName>
    <definedName name="dsddada" localSheetId="4">#REF!</definedName>
    <definedName name="dsddada">#REF!</definedName>
    <definedName name="N" localSheetId="6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0">#REF!</definedName>
    <definedName name="N" localSheetId="1">#REF!</definedName>
    <definedName name="N" localSheetId="2">#REF!</definedName>
    <definedName name="N" localSheetId="4">#REF!</definedName>
    <definedName name="N">#REF!</definedName>
    <definedName name="Posto" localSheetId="6">#REF!</definedName>
    <definedName name="Posto" localSheetId="7">#REF!</definedName>
    <definedName name="Posto" localSheetId="8">#REF!</definedName>
    <definedName name="Posto" localSheetId="9">#REF!</definedName>
    <definedName name="Posto" localSheetId="10">#REF!</definedName>
    <definedName name="Posto" localSheetId="1">#REF!</definedName>
    <definedName name="Posto" localSheetId="2">#REF!</definedName>
    <definedName name="Posto" localSheetId="4">#REF!</definedName>
    <definedName name="Posto">#REF!</definedName>
  </definedNames>
  <calcPr calcId="145621" iterateDelta="1E-4"/>
</workbook>
</file>

<file path=xl/calcChain.xml><?xml version="1.0" encoding="utf-8"?>
<calcChain xmlns="http://schemas.openxmlformats.org/spreadsheetml/2006/main">
  <c r="H102" i="8" l="1"/>
  <c r="H102" i="9"/>
  <c r="H102" i="10"/>
  <c r="H102" i="11"/>
  <c r="H102" i="12"/>
  <c r="H102" i="1"/>
  <c r="H166" i="8" l="1"/>
  <c r="H165" i="8"/>
  <c r="H164" i="8"/>
  <c r="H163" i="8"/>
  <c r="I8" i="16"/>
  <c r="F8" i="16"/>
  <c r="I7" i="16"/>
  <c r="F7" i="16"/>
  <c r="I6" i="16"/>
  <c r="F6" i="16"/>
  <c r="I5" i="16"/>
  <c r="F5" i="16"/>
  <c r="I4" i="16"/>
  <c r="F4" i="16"/>
  <c r="I3" i="16"/>
  <c r="F3" i="16"/>
  <c r="H44" i="1" l="1"/>
  <c r="H48" i="1"/>
  <c r="H43" i="1"/>
  <c r="H75" i="1"/>
  <c r="H59" i="1"/>
  <c r="H57" i="1"/>
  <c r="G31" i="13"/>
  <c r="H31" i="13" s="1"/>
  <c r="H48" i="8"/>
  <c r="G126" i="1"/>
  <c r="G123" i="1"/>
  <c r="G124" i="1"/>
  <c r="H126" i="1"/>
  <c r="H124" i="1"/>
  <c r="H123" i="1"/>
  <c r="H122" i="1"/>
  <c r="G122" i="1"/>
  <c r="H103" i="1"/>
  <c r="H121" i="1"/>
  <c r="G121" i="1"/>
  <c r="H101" i="1"/>
  <c r="H100" i="1"/>
  <c r="H99" i="1"/>
  <c r="G98" i="1"/>
  <c r="F98" i="1"/>
  <c r="H97" i="1"/>
  <c r="G97" i="1"/>
  <c r="F97" i="1"/>
  <c r="H58" i="1"/>
  <c r="G25" i="13" l="1"/>
  <c r="H25" i="13" s="1"/>
  <c r="H48" i="10"/>
  <c r="H98" i="1"/>
  <c r="H101" i="8"/>
  <c r="H101" i="9"/>
  <c r="H101" i="10"/>
  <c r="H101" i="11"/>
  <c r="H101" i="12"/>
  <c r="H103" i="9" l="1"/>
  <c r="H103" i="8"/>
  <c r="H103" i="10"/>
  <c r="H103" i="11"/>
  <c r="H103" i="12"/>
  <c r="G32" i="13" l="1"/>
  <c r="H32" i="13" s="1"/>
  <c r="H33" i="13" s="1"/>
  <c r="G81" i="13" l="1"/>
  <c r="G72" i="13"/>
  <c r="G54" i="13"/>
  <c r="H164" i="1" s="1"/>
  <c r="G63" i="13"/>
  <c r="G17" i="13"/>
  <c r="H17" i="13" s="1"/>
  <c r="G90" i="13" l="1"/>
  <c r="H164" i="11" s="1"/>
  <c r="G99" i="13"/>
  <c r="H164" i="12" s="1"/>
  <c r="H164" i="9"/>
  <c r="H164" i="10"/>
  <c r="G83" i="11" l="1"/>
  <c r="H150" i="12"/>
  <c r="H156" i="12" s="1"/>
  <c r="G126" i="12"/>
  <c r="G124" i="12"/>
  <c r="G123" i="12"/>
  <c r="G121" i="12"/>
  <c r="G122" i="12" s="1"/>
  <c r="F99" i="12"/>
  <c r="F98" i="12"/>
  <c r="G98" i="12" s="1"/>
  <c r="F97" i="12"/>
  <c r="G83" i="12"/>
  <c r="G125" i="12" s="1"/>
  <c r="G57" i="12"/>
  <c r="H43" i="12"/>
  <c r="H150" i="11"/>
  <c r="H156" i="11" s="1"/>
  <c r="G126" i="11"/>
  <c r="G124" i="11"/>
  <c r="G123" i="11"/>
  <c r="G121" i="11"/>
  <c r="G122" i="11" s="1"/>
  <c r="F99" i="11"/>
  <c r="G99" i="11" s="1"/>
  <c r="F98" i="11"/>
  <c r="F97" i="11"/>
  <c r="G57" i="11"/>
  <c r="H43" i="11"/>
  <c r="H44" i="11" s="1"/>
  <c r="H48" i="11" s="1"/>
  <c r="H150" i="10"/>
  <c r="H156" i="10" s="1"/>
  <c r="G126" i="10"/>
  <c r="G124" i="10"/>
  <c r="G123" i="10"/>
  <c r="G121" i="10"/>
  <c r="G122" i="10" s="1"/>
  <c r="F99" i="10"/>
  <c r="F98" i="10"/>
  <c r="G98" i="10" s="1"/>
  <c r="H98" i="10" s="1"/>
  <c r="F97" i="10"/>
  <c r="G83" i="10"/>
  <c r="G125" i="10" s="1"/>
  <c r="G57" i="10"/>
  <c r="H43" i="10"/>
  <c r="G97" i="10" s="1"/>
  <c r="F98" i="8"/>
  <c r="G98" i="8" s="1"/>
  <c r="F97" i="8"/>
  <c r="H98" i="8" l="1"/>
  <c r="G125" i="11"/>
  <c r="H100" i="10"/>
  <c r="G182" i="10"/>
  <c r="G183" i="10" s="1"/>
  <c r="G98" i="11"/>
  <c r="H98" i="11" s="1"/>
  <c r="G182" i="11"/>
  <c r="G183" i="11" s="1"/>
  <c r="H98" i="12"/>
  <c r="G182" i="12"/>
  <c r="G183" i="12" s="1"/>
  <c r="G97" i="12"/>
  <c r="H97" i="12" s="1"/>
  <c r="H100" i="12"/>
  <c r="H44" i="12"/>
  <c r="H48" i="12" s="1"/>
  <c r="G99" i="12"/>
  <c r="H99" i="12" s="1"/>
  <c r="H122" i="11"/>
  <c r="H125" i="11"/>
  <c r="H126" i="11"/>
  <c r="H193" i="11"/>
  <c r="H58" i="11"/>
  <c r="H123" i="11"/>
  <c r="H121" i="11"/>
  <c r="H57" i="11"/>
  <c r="H124" i="11"/>
  <c r="H99" i="11"/>
  <c r="G97" i="11"/>
  <c r="H97" i="11" s="1"/>
  <c r="H100" i="11"/>
  <c r="H97" i="10"/>
  <c r="H44" i="10"/>
  <c r="G99" i="10"/>
  <c r="H99" i="10" s="1"/>
  <c r="H115" i="11" l="1"/>
  <c r="H58" i="10"/>
  <c r="H57" i="10"/>
  <c r="H59" i="10" s="1"/>
  <c r="H75" i="10" s="1"/>
  <c r="H59" i="11"/>
  <c r="H113" i="11" s="1"/>
  <c r="H115" i="12"/>
  <c r="H126" i="12"/>
  <c r="H124" i="12"/>
  <c r="H193" i="12"/>
  <c r="H58" i="12"/>
  <c r="H123" i="12"/>
  <c r="H121" i="12"/>
  <c r="H57" i="12"/>
  <c r="H59" i="12" s="1"/>
  <c r="H113" i="12" s="1"/>
  <c r="H125" i="12"/>
  <c r="H122" i="12"/>
  <c r="H127" i="11"/>
  <c r="H195" i="11" s="1"/>
  <c r="H115" i="10"/>
  <c r="H126" i="10"/>
  <c r="H124" i="10"/>
  <c r="H193" i="10"/>
  <c r="H123" i="10"/>
  <c r="H122" i="10"/>
  <c r="H125" i="10"/>
  <c r="H121" i="10"/>
  <c r="H75" i="12" l="1"/>
  <c r="H75" i="11"/>
  <c r="H78" i="11"/>
  <c r="H78" i="12"/>
  <c r="H76" i="12"/>
  <c r="H79" i="11"/>
  <c r="H77" i="11"/>
  <c r="H82" i="11"/>
  <c r="H81" i="11"/>
  <c r="H80" i="11"/>
  <c r="H76" i="11"/>
  <c r="H82" i="12"/>
  <c r="H79" i="12"/>
  <c r="H127" i="12"/>
  <c r="H195" i="12" s="1"/>
  <c r="H81" i="12"/>
  <c r="H80" i="12"/>
  <c r="H77" i="12"/>
  <c r="H127" i="10"/>
  <c r="H195" i="10" s="1"/>
  <c r="H83" i="11" l="1"/>
  <c r="H114" i="11" s="1"/>
  <c r="H116" i="11" s="1"/>
  <c r="H143" i="11" s="1"/>
  <c r="H83" i="12"/>
  <c r="H114" i="12" s="1"/>
  <c r="H116" i="12" s="1"/>
  <c r="H194" i="12" s="1"/>
  <c r="H113" i="10"/>
  <c r="H79" i="10"/>
  <c r="H78" i="10"/>
  <c r="H81" i="10"/>
  <c r="H76" i="10"/>
  <c r="H80" i="10"/>
  <c r="H77" i="10"/>
  <c r="H82" i="10"/>
  <c r="H138" i="11" l="1"/>
  <c r="H139" i="11"/>
  <c r="H141" i="11"/>
  <c r="H142" i="11"/>
  <c r="H140" i="11"/>
  <c r="H194" i="11"/>
  <c r="H138" i="12"/>
  <c r="H143" i="12"/>
  <c r="H140" i="12"/>
  <c r="H139" i="12"/>
  <c r="H142" i="12"/>
  <c r="H141" i="12"/>
  <c r="H83" i="10"/>
  <c r="H114" i="10" s="1"/>
  <c r="H116" i="10" s="1"/>
  <c r="H144" i="11" l="1"/>
  <c r="H155" i="11" s="1"/>
  <c r="H157" i="11" s="1"/>
  <c r="H196" i="11" s="1"/>
  <c r="H144" i="12"/>
  <c r="H155" i="12" s="1"/>
  <c r="H157" i="12" s="1"/>
  <c r="H196" i="12" s="1"/>
  <c r="H194" i="10"/>
  <c r="H140" i="10"/>
  <c r="H139" i="10"/>
  <c r="H138" i="10"/>
  <c r="H141" i="10"/>
  <c r="H143" i="10"/>
  <c r="H142" i="10"/>
  <c r="H144" i="10" l="1"/>
  <c r="H155" i="10" s="1"/>
  <c r="H157" i="10" s="1"/>
  <c r="H196" i="10" s="1"/>
  <c r="H150" i="9" l="1"/>
  <c r="H156" i="9" s="1"/>
  <c r="G126" i="9"/>
  <c r="G124" i="9"/>
  <c r="G123" i="9"/>
  <c r="G121" i="9"/>
  <c r="F99" i="9"/>
  <c r="F98" i="9"/>
  <c r="G98" i="9" s="1"/>
  <c r="H98" i="9" s="1"/>
  <c r="F97" i="9"/>
  <c r="G57" i="9"/>
  <c r="H43" i="9"/>
  <c r="G97" i="9" s="1"/>
  <c r="G182" i="1" l="1"/>
  <c r="G183" i="1" s="1"/>
  <c r="H97" i="9"/>
  <c r="H100" i="9"/>
  <c r="G122" i="9"/>
  <c r="H44" i="9"/>
  <c r="H48" i="9" s="1"/>
  <c r="H121" i="9" s="1"/>
  <c r="G99" i="9"/>
  <c r="H99" i="9" s="1"/>
  <c r="H57" i="9" l="1"/>
  <c r="H58" i="9"/>
  <c r="H115" i="9"/>
  <c r="H193" i="9"/>
  <c r="H123" i="9"/>
  <c r="H122" i="9"/>
  <c r="H126" i="9"/>
  <c r="H124" i="9"/>
  <c r="H59" i="9" l="1"/>
  <c r="H78" i="9" s="1"/>
  <c r="H76" i="9" l="1"/>
  <c r="H79" i="9"/>
  <c r="H82" i="9"/>
  <c r="H80" i="9"/>
  <c r="H81" i="9"/>
  <c r="H75" i="9"/>
  <c r="H113" i="9"/>
  <c r="H150" i="8" l="1"/>
  <c r="H156" i="8" s="1"/>
  <c r="G126" i="8"/>
  <c r="G124" i="8"/>
  <c r="G123" i="8"/>
  <c r="G121" i="8"/>
  <c r="F99" i="8"/>
  <c r="G99" i="8" s="1"/>
  <c r="H99" i="8" s="1"/>
  <c r="G57" i="8"/>
  <c r="H43" i="8"/>
  <c r="G97" i="8" s="1"/>
  <c r="H97" i="8" s="1"/>
  <c r="G122" i="8" l="1"/>
  <c r="H100" i="8"/>
  <c r="H44" i="8"/>
  <c r="G57" i="1"/>
  <c r="H115" i="8" l="1"/>
  <c r="H57" i="8"/>
  <c r="H58" i="8"/>
  <c r="H121" i="8"/>
  <c r="H122" i="8"/>
  <c r="H126" i="8"/>
  <c r="H193" i="8"/>
  <c r="H123" i="8"/>
  <c r="H124" i="8"/>
  <c r="H59" i="8" l="1"/>
  <c r="H79" i="8" s="1"/>
  <c r="H113" i="8" l="1"/>
  <c r="H82" i="8"/>
  <c r="H75" i="8"/>
  <c r="H80" i="8"/>
  <c r="H81" i="8"/>
  <c r="H78" i="8"/>
  <c r="H76" i="8"/>
  <c r="H150" i="1"/>
  <c r="H156" i="1" s="1"/>
  <c r="G14" i="13"/>
  <c r="H14" i="13" s="1"/>
  <c r="G23" i="13" l="1"/>
  <c r="H23" i="13" s="1"/>
  <c r="G7" i="13"/>
  <c r="H7" i="13" s="1"/>
  <c r="G11" i="13"/>
  <c r="H11" i="13" s="1"/>
  <c r="G15" i="13"/>
  <c r="H15" i="13" s="1"/>
  <c r="G24" i="13"/>
  <c r="H24" i="13" s="1"/>
  <c r="G10" i="13"/>
  <c r="H10" i="13" s="1"/>
  <c r="G8" i="13"/>
  <c r="H8" i="13" s="1"/>
  <c r="G12" i="13"/>
  <c r="H12" i="13" s="1"/>
  <c r="G9" i="13"/>
  <c r="H9" i="13" s="1"/>
  <c r="G13" i="13"/>
  <c r="H13" i="13" s="1"/>
  <c r="G16" i="13"/>
  <c r="H16" i="13" s="1"/>
  <c r="G83" i="9"/>
  <c r="G125" i="9" s="1"/>
  <c r="H125" i="9" s="1"/>
  <c r="H127" i="9" s="1"/>
  <c r="H195" i="9" s="1"/>
  <c r="H77" i="9"/>
  <c r="H83" i="9" s="1"/>
  <c r="H114" i="9" s="1"/>
  <c r="H116" i="9" s="1"/>
  <c r="H26" i="13" l="1"/>
  <c r="G80" i="13" s="1"/>
  <c r="H138" i="9"/>
  <c r="H38" i="13"/>
  <c r="I38" i="13" s="1"/>
  <c r="I45" i="13"/>
  <c r="G6" i="13"/>
  <c r="H6" i="13" s="1"/>
  <c r="H18" i="13" s="1"/>
  <c r="H42" i="13"/>
  <c r="I42" i="13" s="1"/>
  <c r="H39" i="13"/>
  <c r="I39" i="13" s="1"/>
  <c r="H41" i="13"/>
  <c r="I41" i="13" s="1"/>
  <c r="H43" i="13"/>
  <c r="I43" i="13" s="1"/>
  <c r="H40" i="13"/>
  <c r="I40" i="13" s="1"/>
  <c r="H194" i="9"/>
  <c r="H139" i="9"/>
  <c r="H140" i="9"/>
  <c r="H143" i="9"/>
  <c r="H142" i="9"/>
  <c r="H141" i="9"/>
  <c r="G83" i="8"/>
  <c r="G125" i="8" s="1"/>
  <c r="H125" i="8" s="1"/>
  <c r="H127" i="8" s="1"/>
  <c r="H77" i="8"/>
  <c r="I44" i="13" l="1"/>
  <c r="I46" i="13" s="1"/>
  <c r="G55" i="13" s="1"/>
  <c r="H165" i="1" s="1"/>
  <c r="G53" i="13"/>
  <c r="H163" i="1" s="1"/>
  <c r="G71" i="13"/>
  <c r="G62" i="13"/>
  <c r="H162" i="9"/>
  <c r="H162" i="1"/>
  <c r="H162" i="10"/>
  <c r="H162" i="11"/>
  <c r="H162" i="8"/>
  <c r="H162" i="12"/>
  <c r="G73" i="13"/>
  <c r="H163" i="9"/>
  <c r="G98" i="13"/>
  <c r="H163" i="12" s="1"/>
  <c r="G89" i="13"/>
  <c r="H163" i="11" s="1"/>
  <c r="H163" i="10"/>
  <c r="H83" i="8"/>
  <c r="H114" i="8" s="1"/>
  <c r="H116" i="8" s="1"/>
  <c r="H138" i="8" s="1"/>
  <c r="H195" i="8"/>
  <c r="H144" i="9"/>
  <c r="H155" i="9" s="1"/>
  <c r="H157" i="9" s="1"/>
  <c r="H196" i="9" s="1"/>
  <c r="G64" i="13" l="1"/>
  <c r="G82" i="13"/>
  <c r="H166" i="1"/>
  <c r="H165" i="10"/>
  <c r="H166" i="10" s="1"/>
  <c r="G91" i="13"/>
  <c r="H165" i="11" s="1"/>
  <c r="H166" i="11" s="1"/>
  <c r="G100" i="13"/>
  <c r="H165" i="12" s="1"/>
  <c r="H166" i="12" s="1"/>
  <c r="H165" i="9"/>
  <c r="H166" i="9" s="1"/>
  <c r="H143" i="8"/>
  <c r="H141" i="8"/>
  <c r="H139" i="8"/>
  <c r="H140" i="8"/>
  <c r="H142" i="8"/>
  <c r="H194" i="8"/>
  <c r="H144" i="8" l="1"/>
  <c r="H155" i="8"/>
  <c r="H157" i="8" s="1"/>
  <c r="H196" i="8" s="1"/>
  <c r="G182" i="9"/>
  <c r="G183" i="9" s="1"/>
  <c r="G182" i="8" l="1"/>
  <c r="G183" i="8" s="1"/>
  <c r="H197" i="11" l="1"/>
  <c r="H198" i="11" s="1"/>
  <c r="H197" i="10"/>
  <c r="H198" i="10" s="1"/>
  <c r="H197" i="12"/>
  <c r="H198" i="12" s="1"/>
  <c r="H197" i="9"/>
  <c r="H198" i="9" s="1"/>
  <c r="H197" i="8"/>
  <c r="H198" i="8" s="1"/>
  <c r="F99" i="1"/>
  <c r="G99" i="1" s="1"/>
  <c r="H173" i="12" l="1"/>
  <c r="H174" i="12" s="1"/>
  <c r="H181" i="12" s="1"/>
  <c r="H173" i="8"/>
  <c r="H174" i="8" s="1"/>
  <c r="H173" i="10"/>
  <c r="H174" i="10" s="1"/>
  <c r="H181" i="10" s="1"/>
  <c r="H173" i="9"/>
  <c r="H174" i="9" s="1"/>
  <c r="H178" i="9" s="1"/>
  <c r="H173" i="11"/>
  <c r="H174" i="11" s="1"/>
  <c r="H197" i="1"/>
  <c r="G83" i="1"/>
  <c r="G125" i="1" s="1"/>
  <c r="H125" i="1" s="1"/>
  <c r="H127" i="1" s="1"/>
  <c r="H181" i="11" l="1"/>
  <c r="H177" i="11"/>
  <c r="H178" i="12"/>
  <c r="H178" i="11"/>
  <c r="H177" i="12"/>
  <c r="H177" i="9"/>
  <c r="H177" i="10"/>
  <c r="H181" i="9"/>
  <c r="H178" i="10"/>
  <c r="H181" i="8"/>
  <c r="H178" i="8"/>
  <c r="H177" i="8"/>
  <c r="H182" i="8" l="1"/>
  <c r="H184" i="8" s="1"/>
  <c r="H199" i="8" s="1"/>
  <c r="H200" i="8" s="1"/>
  <c r="D205" i="8" s="1"/>
  <c r="F205" i="8" s="1"/>
  <c r="G4" i="2" s="1"/>
  <c r="H4" i="2" s="1"/>
  <c r="H182" i="11"/>
  <c r="H184" i="11" s="1"/>
  <c r="H199" i="11" s="1"/>
  <c r="H200" i="11" s="1"/>
  <c r="D205" i="11" s="1"/>
  <c r="F205" i="11" s="1"/>
  <c r="G7" i="2" s="1"/>
  <c r="H7" i="2" s="1"/>
  <c r="H182" i="12"/>
  <c r="H184" i="12" s="1"/>
  <c r="H199" i="12" s="1"/>
  <c r="H200" i="12" s="1"/>
  <c r="D205" i="12" s="1"/>
  <c r="F205" i="12" s="1"/>
  <c r="G8" i="2" s="1"/>
  <c r="H8" i="2" s="1"/>
  <c r="H182" i="10"/>
  <c r="H184" i="10" s="1"/>
  <c r="H199" i="10" s="1"/>
  <c r="H200" i="10" s="1"/>
  <c r="D205" i="10" s="1"/>
  <c r="F205" i="10" s="1"/>
  <c r="G6" i="2" s="1"/>
  <c r="H6" i="2" s="1"/>
  <c r="H182" i="9"/>
  <c r="H184" i="9" s="1"/>
  <c r="H199" i="9" s="1"/>
  <c r="H200" i="9" s="1"/>
  <c r="D205" i="9" s="1"/>
  <c r="F205" i="9" s="1"/>
  <c r="G5" i="2" s="1"/>
  <c r="H5" i="2" s="1"/>
  <c r="H115" i="1"/>
  <c r="H193" i="1"/>
  <c r="H195" i="1" l="1"/>
  <c r="H113" i="1" l="1"/>
  <c r="H82" i="1"/>
  <c r="H81" i="1"/>
  <c r="H76" i="1"/>
  <c r="H78" i="1"/>
  <c r="H80" i="1"/>
  <c r="H77" i="1"/>
  <c r="H83" i="1" s="1"/>
  <c r="H79" i="1"/>
  <c r="H114" i="1" l="1"/>
  <c r="H116" i="1" s="1"/>
  <c r="H139" i="1" l="1"/>
  <c r="H140" i="1"/>
  <c r="H138" i="1"/>
  <c r="H141" i="1"/>
  <c r="H194" i="1"/>
  <c r="H143" i="1"/>
  <c r="H142" i="1"/>
  <c r="H144" i="1" l="1"/>
  <c r="H155" i="1" s="1"/>
  <c r="H157" i="1" s="1"/>
  <c r="H196" i="1" l="1"/>
  <c r="H198" i="1" s="1"/>
  <c r="H173" i="1" l="1"/>
  <c r="H174" i="1" s="1"/>
  <c r="H177" i="1" s="1"/>
  <c r="H181" i="1" l="1"/>
  <c r="H178" i="1"/>
  <c r="H182" i="1" l="1"/>
  <c r="H184" i="1" s="1"/>
  <c r="H199" i="1" s="1"/>
  <c r="H200" i="1" s="1"/>
  <c r="D205" i="1" l="1"/>
  <c r="F205" i="1" s="1"/>
  <c r="G3" i="2" s="1"/>
  <c r="H3" i="2" s="1"/>
  <c r="H9" i="2" s="1"/>
</calcChain>
</file>

<file path=xl/sharedStrings.xml><?xml version="1.0" encoding="utf-8"?>
<sst xmlns="http://schemas.openxmlformats.org/spreadsheetml/2006/main" count="1610" uniqueCount="272">
  <si>
    <t>(Conforme modelo previsto no anexo VII-D da IN SEGES/MP nº  5/2017)</t>
  </si>
  <si>
    <t>IDENTIFICAÇÃO DOS SERVIÇOS (DADOS REFERENTES À CONTRATAÇÃO)</t>
  </si>
  <si>
    <t>A</t>
  </si>
  <si>
    <t>Data de apresentação da proposta (dia/mês/ano):</t>
  </si>
  <si>
    <t>Conforme Edital</t>
  </si>
  <si>
    <t>B</t>
  </si>
  <si>
    <t>Município/UF</t>
  </si>
  <si>
    <t>Fortaleza/CE</t>
  </si>
  <si>
    <t>C</t>
  </si>
  <si>
    <t>Ano Acordo, Convenção ou Sentença Normativa em Dissídio Coletivo</t>
  </si>
  <si>
    <t>D</t>
  </si>
  <si>
    <t>Nº de meses de execução contratual</t>
  </si>
  <si>
    <t>IDENTIFICAÇÃO DO SERVIÇO:</t>
  </si>
  <si>
    <t>Tipo de serviço</t>
  </si>
  <si>
    <t>Unidade de Medida</t>
  </si>
  <si>
    <t>Posto de trabalho</t>
  </si>
  <si>
    <t>Quantidade total a contratar</t>
  </si>
  <si>
    <t>1. MÓDULOS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</si>
  <si>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</si>
  <si>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</si>
  <si>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</si>
  <si>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</si>
  <si>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</si>
  <si>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</si>
  <si>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</si>
  <si>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</si>
  <si>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1º de janeiro</t>
  </si>
  <si>
    <t>Nota 1: Deverá ser elaborado um quadro para cada tipo de serviço.</t>
  </si>
  <si>
    <t>Nota 2: A planilha será calculada considerando o valor mensal do empregado.</t>
  </si>
  <si>
    <t>Módulo 1 - Composição da Remuneração (Redação dada pela Instrução Normativa nº 7, de 2018)</t>
  </si>
  <si>
    <t>Composição da Remuneração</t>
  </si>
  <si>
    <t>Percentual (%)</t>
  </si>
  <si>
    <t>Valor (R$)</t>
  </si>
  <si>
    <t>Salário Base</t>
  </si>
  <si>
    <t>Adicional de Periculosidade</t>
  </si>
  <si>
    <t>Outros (especificar)</t>
  </si>
  <si>
    <t>Total</t>
  </si>
  <si>
    <t>Nota 1: O Módulo 1 refere-se ao valor mensal devido ao empregado pela prestação do serviço no período de 12 meses.</t>
  </si>
  <si>
    <t>Módulo 2 - Encargos e Benefícios Anuais, Mensais e Diários</t>
  </si>
  <si>
    <t>Submódulo 2.1 - 13º (décimo terceiro) Salário, Férias e Adicional de Férias</t>
  </si>
  <si>
    <t>2.1</t>
  </si>
  <si>
    <t xml:space="preserve">13º (décimo terceiro) Salário, Férias e Adicional de Férias </t>
  </si>
  <si>
    <t>13º (décimo terceiro) Salário</t>
  </si>
  <si>
    <t>Férias e Adicional de Férias</t>
  </si>
  <si>
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</t>
  </si>
  <si>
    <t>Nota 2: O adicional de férias contido no Submódulo 2.1 corresponde a 1/3 (um terço) da remuneração que por sua vez é divido por 12 (doze) conforme Nota 1 acima.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</si>
  <si>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</si>
  <si>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</si>
  <si>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</si>
  <si>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</si>
  <si>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</si>
  <si>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</si>
  <si>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</si>
  <si>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 xml:space="preserve">SESC ou SESI </t>
  </si>
  <si>
    <t>E</t>
  </si>
  <si>
    <t xml:space="preserve">SENAI - SENAC </t>
  </si>
  <si>
    <t>F</t>
  </si>
  <si>
    <t>SEBRAE</t>
  </si>
  <si>
    <t>G</t>
  </si>
  <si>
    <t xml:space="preserve">INCRA </t>
  </si>
  <si>
    <t>H</t>
  </si>
  <si>
    <t>FGTS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</si>
  <si>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</si>
  <si>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</si>
  <si>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2.1. (Redação dada pela Instrução Normativa nº 7, de 2018)</t>
  </si>
  <si>
    <t>Observação (1): O percentual SAT (Seguro Acidente do Trabalho) corresponde ao RAT AJUSTADO, o qual é obtido por RAT x FAP. Portanto, o licitante deverá preencher o SAT com percentual do RAT AJUSTADO = RAT x FAP e apresentar documento apto a comprová-lo.</t>
  </si>
  <si>
    <t>Submódulo 2.3 - Benefícios Mensais e Diários.</t>
  </si>
  <si>
    <t>2.3</t>
  </si>
  <si>
    <t>Benefícios Mensais e Diários</t>
  </si>
  <si>
    <t>Valor de referência</t>
  </si>
  <si>
    <t>Custo total</t>
  </si>
  <si>
    <t>Desconto</t>
  </si>
  <si>
    <t>Transporte</t>
  </si>
  <si>
    <t xml:space="preserve">Auxílio-Refeição/Alimentação
</t>
  </si>
  <si>
    <t xml:space="preserve">Assistência Médica e Familiar
Assistência Médica e Familiar
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</si>
  <si>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</si>
  <si>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</si>
  <si>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</si>
  <si>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</si>
  <si>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 xml:space="preserve">13º (décimo terceiro) Salário, Férias e Adicional de Férias
</t>
  </si>
  <si>
    <t xml:space="preserve">GPS, FGTS e outras contribuições
</t>
  </si>
  <si>
    <t xml:space="preserve">Benefícios Mensais e Diários
Assistência Médica e Familiar
</t>
  </si>
  <si>
    <t>Módulo 3 - Provisão para Rescisão (Redação dada pela Instrução Normativa nº 7, de 2018)</t>
  </si>
  <si>
    <t>Provisão para Rescisão</t>
  </si>
  <si>
    <t>Percentual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</si>
  <si>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</si>
  <si>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</si>
  <si>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</si>
  <si>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</si>
  <si>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</si>
  <si>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</si>
  <si>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Módulo 4 -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</si>
  <si>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</si>
  <si>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4.1 - Substituto nas Ausências Legais  (Redação dada pela Instrução Normativa nº 7, de 2018)</t>
  </si>
  <si>
    <t>4.1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</si>
  <si>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</si>
  <si>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</si>
  <si>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</si>
  <si>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</si>
  <si>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</si>
  <si>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</si>
  <si>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Quadro-Resumo do Módulo 4 - Custo de Reposição do Profissional Ausente (Redação dada pela Instrução Normativa nº 7, de 2018)</t>
  </si>
  <si>
    <t>Custo de Reposição do Profissional Ausente</t>
  </si>
  <si>
    <t>Substituto nas Ausências Legais</t>
  </si>
  <si>
    <t>Módulo 5 - Insumos Diversos</t>
  </si>
  <si>
    <t xml:space="preserve">Insumos Diversos 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</si>
  <si>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</si>
  <si>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</si>
  <si>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</si>
  <si>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</si>
  <si>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</si>
  <si>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</si>
  <si>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</si>
  <si>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 (especificar)</t>
  </si>
  <si>
    <t>PIS</t>
  </si>
  <si>
    <t>COFINS</t>
  </si>
  <si>
    <t>C.2</t>
  </si>
  <si>
    <t>Tributos Estaduais (especificar)</t>
  </si>
  <si>
    <t>C.3</t>
  </si>
  <si>
    <t>Tributos Municipais (especificar)</t>
  </si>
  <si>
    <t>ISSQN</t>
  </si>
  <si>
    <t>Total de tributos</t>
  </si>
  <si>
    <t>(1 - total de tributos)</t>
  </si>
  <si>
    <t>2. QUADRO-RESUMO DO CUSTO POR EMPREGADO</t>
  </si>
  <si>
    <t>Mão de obra vinculada à execução contratual (valor por empregado)</t>
  </si>
  <si>
    <t>Módulo 1 - Composição da Remuneração</t>
  </si>
  <si>
    <t>Módulo 3 - Provisão para Rescisão</t>
  </si>
  <si>
    <t>Subtotal (A+B+C+D+E)</t>
  </si>
  <si>
    <t xml:space="preserve">Módulo 6 – Custos Indiretos, Tributos e Lucro
</t>
  </si>
  <si>
    <t>Grupo</t>
  </si>
  <si>
    <t>Item</t>
  </si>
  <si>
    <t>Descrição</t>
  </si>
  <si>
    <t>Unidade de Fornecimento</t>
  </si>
  <si>
    <t>Valor total máximo do Grupo 1</t>
  </si>
  <si>
    <t>Posto mensal</t>
  </si>
  <si>
    <r>
      <rPr>
        <b/>
        <sz val="12"/>
        <color theme="1"/>
        <rFont val="Calibri"/>
        <family val="2"/>
        <scheme val="minor"/>
      </rPr>
      <t>Posto de vigilância, 12 (doze) horas noturnas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DEL02 - Delegacia em Canindé/CE.</t>
    </r>
  </si>
  <si>
    <r>
      <rPr>
        <b/>
        <sz val="12"/>
        <color theme="1"/>
        <rFont val="Calibri"/>
        <family val="2"/>
        <scheme val="minor"/>
      </rPr>
      <t>Posto de vigilância, 12 (doze) horas diurnas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DEL03 - Delegacia em Russas/CE.</t>
    </r>
  </si>
  <si>
    <r>
      <rPr>
        <b/>
        <sz val="12"/>
        <color theme="1"/>
        <rFont val="Calibri"/>
        <family val="2"/>
        <scheme val="minor"/>
      </rPr>
      <t>Posto de vigilância, 12 (doze) horas noturnas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DEL03 - Delegacia em Russas/CE.</t>
    </r>
  </si>
  <si>
    <r>
      <rPr>
        <b/>
        <sz val="12"/>
        <color theme="1"/>
        <rFont val="Calibri"/>
        <family val="2"/>
        <scheme val="minor"/>
      </rPr>
      <t>Posto de vigilância, 12 (doze) horas noturnas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DEL04 - Delegacia em Sobral/CE.</t>
    </r>
  </si>
  <si>
    <t>Quantidade para o período da vigência contratual</t>
  </si>
  <si>
    <t>Vigilância</t>
  </si>
  <si>
    <t>5173-30</t>
  </si>
  <si>
    <t>Vigilante</t>
  </si>
  <si>
    <t>Adicional Noturno</t>
  </si>
  <si>
    <t>Adicional de Hora Noturna Reduzida</t>
  </si>
  <si>
    <t>PLANILHA DE CUSTOS E FORMAÇÃO DE PREÇOS</t>
  </si>
  <si>
    <t>Par de meia</t>
  </si>
  <si>
    <t>Vigilante 12x36</t>
  </si>
  <si>
    <t>Uniforme</t>
  </si>
  <si>
    <t>Unidade de fornecimento</t>
  </si>
  <si>
    <t>Custo unitário (b)</t>
  </si>
  <si>
    <t>Custo anual (c=axb)</t>
  </si>
  <si>
    <t>Custo mensal (d=c/12)</t>
  </si>
  <si>
    <t>Calça: social ou tática, com bolsos</t>
  </si>
  <si>
    <t>Unidade</t>
  </si>
  <si>
    <t>Camisa: social ou tática, mangas longas ou curtas, com emblema da empresa e bolsos</t>
  </si>
  <si>
    <t>Bota: coturno, na cor preta, de boa qualidade</t>
  </si>
  <si>
    <t>Par</t>
  </si>
  <si>
    <t>Cinto: de nylon</t>
  </si>
  <si>
    <t>Distintivo: tipo broche</t>
  </si>
  <si>
    <t>Quepe ou boné: em tecido adequado às condições de uso dos vigilantes, com emblema da empresa</t>
  </si>
  <si>
    <t>Crachá: com foto, nome, cargo, e emblema da empresa</t>
  </si>
  <si>
    <t>Custo total mensal em uniforme (por vigilante)</t>
  </si>
  <si>
    <t>Quantidade anual por posto (a)</t>
  </si>
  <si>
    <t>Apito (de metal, com cordão e com bolinha de cortiça ou isopor)</t>
  </si>
  <si>
    <t>Capa de Chuva (em PVC, comprimento de tamanho longo, protegendo o tronco e pernas, possuir botões de pressão de boa qualidade)</t>
  </si>
  <si>
    <t>Tonfa/cassetete (em PVC de alta absorção de impacto, possuir o cabo do bastão e o cabo lateral em formato anatômico)</t>
  </si>
  <si>
    <t>Cinto tático guarnição completo (com coldre, porta munição, porta lanterna e porta tonfa)</t>
  </si>
  <si>
    <t>Livro de ocorrências (Folhas numeradas com acabamento em capa dura, dimensões aproximadas 21,10 x 30,80 cm)</t>
  </si>
  <si>
    <t>Livro de registro de entrada e saída de veículos</t>
  </si>
  <si>
    <t>Número de vigilantes por posto</t>
  </si>
  <si>
    <t>Equipamentos</t>
  </si>
  <si>
    <t>Rádio de comunicação móvel e portátil (transmissor HT) com bateria recarregável reserva e carregador.</t>
  </si>
  <si>
    <t>Revólver (calibre 38, com capacidade para 6 a 7 munições)</t>
  </si>
  <si>
    <t>Lanterna tática profissional (LED, com bateria recarregável e carregador)</t>
  </si>
  <si>
    <t>Custo total mensal em equipamentos (por posto)</t>
  </si>
  <si>
    <t>Custo total mensal em equipamentos (por vigilante)</t>
  </si>
  <si>
    <t>Materiais</t>
  </si>
  <si>
    <t>Custo total mensal em materiais (por posto)</t>
  </si>
  <si>
    <t>Custo total mensal em materiais (por vigilante)</t>
  </si>
  <si>
    <t>Posto noturno - Sede da SPRF-CE</t>
  </si>
  <si>
    <t>Posto diurno - Sede da SPRF-CE</t>
  </si>
  <si>
    <t>Posto noturno - DEL02 em Canindé/CE</t>
  </si>
  <si>
    <t>Posto diurno - DEL03 em Russas/CE</t>
  </si>
  <si>
    <t>Posto noturno - DEL03 em Russas/CE</t>
  </si>
  <si>
    <t>Posto noturno - DEL04 em Sobral/CE</t>
  </si>
  <si>
    <t>Quantidade anual por vigilante (a)</t>
  </si>
  <si>
    <t>Valor Total por Empregado (vigilante)</t>
  </si>
  <si>
    <t>Tipo de serviço (a)</t>
  </si>
  <si>
    <t>Valor proposto por vigilante (b)</t>
  </si>
  <si>
    <t>Quantidade de vigilantes por posto (c)</t>
  </si>
  <si>
    <t>VALOR POR POSTO</t>
  </si>
  <si>
    <t>Nota: Valores mensais por empregado.</t>
  </si>
  <si>
    <t>Nota 1: Custos Indiretos, Tributos e Lucro por empregado.</t>
  </si>
  <si>
    <t>Nota 2: O valor referente a tributos é obtido aplicando-se o percentual sobre o valor do faturamento.</t>
  </si>
  <si>
    <t>Submódulo 4.2 - Substituto na Intrajornada (Redação dada pela Instrução Normativa nº 7, de 2018)</t>
  </si>
  <si>
    <t>4.2</t>
  </si>
  <si>
    <t>Auxílio Funeral</t>
  </si>
  <si>
    <t>Dias de reposição</t>
  </si>
  <si>
    <t>Vigilância - Posto 12 x 36h - Diurno</t>
  </si>
  <si>
    <t>Vigilância - Posto 12 x 36h - Noturno</t>
  </si>
  <si>
    <t>Item 3: Posto de vigilância, 12 (doze) horas noturnas, de segunda-feira a domingo, envolvendo 2 (dois) vigilantes em turnos de 12 (doze) x 36 (trinta e seis) horas, para a DEL02 - Delegacia em Canindé/CE.</t>
  </si>
  <si>
    <t>Canindé/CE</t>
  </si>
  <si>
    <t>Seguro de Vida (Morte/Invalidez)</t>
  </si>
  <si>
    <t>Item 4: Posto de vigilância, 12 (doze) horas diurnas, de segunda-feira a domingo, envolvendo 2 (dois) vigilantes em turnos de 12 (doze) x 36 (trinta e seis) horas, para a DEL03 - Delegacia em Russas/CE.</t>
  </si>
  <si>
    <t>Russas/CE</t>
  </si>
  <si>
    <t>Item 5: Posto de vigilância, 12 (doze) horas noturnas, de segunda-feira a domingo, envolvendo 2 (dois) vigilantes em turnos de 12 (doze) x 36 (trinta e seis) horas, para a DEL03 - Delegacia em Russas/CE.</t>
  </si>
  <si>
    <t>Item 6: Posto de vigilância, 12 (doze) horas noturnas, de segunda-feira a domingo, envolvendo 2 (dois) vigilantes em turnos de 12 (doze) x 36 (trinta e seis) horas, para a DEL04 - Delegacia em Sobral/CE.</t>
  </si>
  <si>
    <t>Sobral/CE</t>
  </si>
  <si>
    <r>
      <rPr>
        <b/>
        <sz val="12"/>
        <color theme="1"/>
        <rFont val="Calibri"/>
        <family val="2"/>
        <scheme val="minor"/>
      </rPr>
      <t>Posto de vigilância, 12 (doze) horas diurnas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Sede da SPRF-CE e CTNE em Fortaleza/CE.</t>
    </r>
  </si>
  <si>
    <r>
      <rPr>
        <b/>
        <sz val="12"/>
        <color theme="1"/>
        <rFont val="Calibri"/>
        <family val="2"/>
        <scheme val="minor"/>
      </rPr>
      <t>Posto de vigilância, 12 (doze) horas noturnas</t>
    </r>
    <r>
      <rPr>
        <sz val="12"/>
        <color theme="1"/>
        <rFont val="Calibri"/>
        <family val="2"/>
        <scheme val="minor"/>
      </rPr>
      <t xml:space="preserve">, de segunda-feira a domingo, envolvendo 2 (dois) vigilantes em turnos de 12 (doze) x 36 (trinta e seis) horas, </t>
    </r>
    <r>
      <rPr>
        <b/>
        <sz val="12"/>
        <color theme="1"/>
        <rFont val="Calibri"/>
        <family val="2"/>
        <scheme val="minor"/>
      </rPr>
      <t>para a Sede da SPRF-CE e CTNE em Fortaleza/CE</t>
    </r>
    <r>
      <rPr>
        <sz val="12"/>
        <color theme="1"/>
        <rFont val="Calibri"/>
        <family val="2"/>
        <scheme val="minor"/>
      </rPr>
      <t>.</t>
    </r>
  </si>
  <si>
    <t>Item 1: Posto de vigilância, 12 (doze) horas diurnas, de segunda-feira a domingo, envolvendo 2 (dois) vigilantes em turnos de 12 (doze) x 36 (trinta e seis) horas, para a Sede da SPRF-CE e CTNE em Fortaleza/CE.</t>
  </si>
  <si>
    <t>Item 2: Posto de vigilância, 12 (doze) horas noturnas, de segunda-feira a domingo, envolvendo 2 (dois) vigilantes em turnos de 12 (doze) x 36 (trinta e seis) horas, para a Sede da SPRF-CE e CTNE em Fortaleza/CE.</t>
  </si>
  <si>
    <t>Número de postos que compartilham o equipamento</t>
  </si>
  <si>
    <t>Valor unitário máximo</t>
  </si>
  <si>
    <t>Valor total máximo</t>
  </si>
  <si>
    <t>Vida útil em meses</t>
  </si>
  <si>
    <t>Valor residual</t>
  </si>
  <si>
    <t>Custo unitário de aquisição(b)</t>
  </si>
  <si>
    <t>Custo mensal de depreciação (c=axb)</t>
  </si>
  <si>
    <t>Capa para colete balistíco</t>
  </si>
  <si>
    <t>Colete balístico nível II-A (Placa)</t>
  </si>
  <si>
    <t>Munição calibre 38 (quantidade para o revólver e recarga reserva)</t>
  </si>
  <si>
    <t>Custo mensal de depreciação</t>
  </si>
  <si>
    <t>Custo mensal de manutenção</t>
  </si>
  <si>
    <t>Sistema de gestão de ronda</t>
  </si>
  <si>
    <t>Número de postos que compartilham o equipamento/sistema de gestão de ronda</t>
  </si>
  <si>
    <t>Custo total mensal em sistema de gestão de ronda (por vigilante)</t>
  </si>
  <si>
    <t>Intervalo para repouso ou alimentação (intrajornada) indenizado</t>
  </si>
  <si>
    <t>Smartphone</t>
  </si>
  <si>
    <t>Custo total mensal em sistema de gestão de ronda (por posto)</t>
  </si>
  <si>
    <t>2026/2026</t>
  </si>
  <si>
    <t>Itens</t>
  </si>
  <si>
    <r>
      <rPr>
        <b/>
        <strike/>
        <sz val="12"/>
        <rFont val="Calibri"/>
        <family val="2"/>
        <scheme val="minor"/>
      </rPr>
      <t>Substituto na Intrajornada</t>
    </r>
    <r>
      <rPr>
        <b/>
        <sz val="12"/>
        <rFont val="Calibri"/>
        <family val="2"/>
        <scheme val="minor"/>
      </rPr>
      <t xml:space="preserve"> - Intrajornada indenizada</t>
    </r>
  </si>
  <si>
    <r>
      <t>Substituto na Intrajornada</t>
    </r>
    <r>
      <rPr>
        <b/>
        <sz val="12"/>
        <rFont val="Calibri"/>
        <family val="2"/>
        <scheme val="minor"/>
      </rPr>
      <t xml:space="preserve"> - Intrajornada indenizada</t>
    </r>
  </si>
  <si>
    <r>
      <rPr>
        <strike/>
        <sz val="12"/>
        <rFont val="Calibri"/>
        <family val="2"/>
        <scheme val="minor"/>
      </rPr>
      <t>Substituto na Intrajornada</t>
    </r>
    <r>
      <rPr>
        <sz val="12"/>
        <rFont val="Calibri"/>
        <family val="2"/>
        <scheme val="minor"/>
      </rPr>
      <t xml:space="preserve"> - Intrajornada indenizada</t>
    </r>
  </si>
  <si>
    <r>
      <t>Substituto na Intrajornada</t>
    </r>
    <r>
      <rPr>
        <sz val="12"/>
        <rFont val="Calibri"/>
        <family val="2"/>
        <scheme val="minor"/>
      </rPr>
      <t xml:space="preserve"> - Intrajornada indenizada</t>
    </r>
  </si>
  <si>
    <t>Assinatura/mensalidade do sistema de gestão de ronda com pontos de controle</t>
  </si>
  <si>
    <t>Pacote de serviços smp (voz, dados, sms, etc)</t>
  </si>
  <si>
    <t>A - Uniformes</t>
  </si>
  <si>
    <t>B - Materiais</t>
  </si>
  <si>
    <t>C - Sistema de gestão de ronda</t>
  </si>
  <si>
    <t>D - Equipamentos</t>
  </si>
  <si>
    <t>Valor Proposto por Posto mensal (d = b x c)</t>
  </si>
  <si>
    <t>Anexo I-J - Modelo de Proposta e de Planilha de Custos e Formação de Preços</t>
  </si>
  <si>
    <t>Observação 1: As fórmulas, valores, percentuais, dados estatísticos, metodologias e memórias de cálculo constantes nas células da presente planilha são apenas modelos e/ou exemplos de metodologias de cálculos, não sendo as mesmas de utilização obrigatória, podendo, portanto, o fornecedor adotar fórmulas, valores, percentuais, dados estatísticos, metodologias e memórias de cálculo de acordo com sua realidade e particular condição, observando-se o modelo de planilha de custos e formação de preços consignado no ANEXO VII-D da Instrução Normativa SEGES/MPDG nº 05, de 26 de maio de 2017.</t>
  </si>
  <si>
    <t>Timbre, logotipo ou logomarca da empresa</t>
  </si>
  <si>
    <t>PROPOSTA DE PREÇOS</t>
  </si>
  <si>
    <t>À SUPERINTENDÊNCIA DA POLÍCIA RODOVIÁRIA FEDERAL NO CEARÁ – SPRF-CE</t>
  </si>
  <si>
    <r>
      <t xml:space="preserve"> A empresa _________________________________, inscrita no CNPJ sob o nº _______________, sediada na __________________________________________________, telefone _______________, e-mail _________________________, por intermédio de seu representante legal,_____________________________________, infra assinado, vem apresentar proposta de preços para contratação da </t>
    </r>
    <r>
      <rPr>
        <b/>
        <sz val="12"/>
        <rFont val="Calibri"/>
        <family val="2"/>
        <scheme val="minor"/>
      </rPr>
      <t>prestação de serviços contínuos de vigilância patrimonial armada</t>
    </r>
    <r>
      <rPr>
        <sz val="12"/>
        <rFont val="Calibri"/>
        <family val="2"/>
        <scheme val="minor"/>
      </rPr>
      <t xml:space="preserve"> para atender às necessidades da Polícia Rodoviária Federal no Ceará (Unidades: Sede da SPRF-CE, CTNE, DEL02 - Delegacia em Canindé/CE, DEL03 - Delegacia em Russas/CE e DEL04 - Delegacia em Sobral/CE), a serem executados com regime de dedicação exclusiva de mão de obra, conforme condições, quantidades  e exigências estabelecidas no Edital e respectivos anexos.</t>
    </r>
  </si>
  <si>
    <t>Valores unitários e totais: conforme planilha Resumo_Valores</t>
  </si>
  <si>
    <t>Quantidade de pessoal (número de postos e de vigilantes envolvidos) que será alocado na execução contratual: conforme planilha Resumo_quantitativos</t>
  </si>
  <si>
    <t>Declaramos aceitação total e irrestrita às condições da presente contratação, conforme Edital e respectivos Anexos.</t>
  </si>
  <si>
    <t>Declaramos que os preços apresentados contemplam todos os custos necessários à prestação do serviço, tais como: impostos, taxas, fretes, seguros, deslocamento de pessoal, transporte, uniformes, equipamentos de proteção individual, insumos, encargos trabalhistas, previdenciários, fiscais, comerciais, socais ou quaisquer outras obrigações e despesas não mencionadas que possam incidir direta ou indiretamente sobre o objeto.</t>
  </si>
  <si>
    <r>
      <t xml:space="preserve">Dados bancários para fins de pagamento: </t>
    </r>
    <r>
      <rPr>
        <b/>
        <sz val="12"/>
        <rFont val="Calibri"/>
        <family val="2"/>
        <scheme val="minor"/>
      </rPr>
      <t>Banco:               Agência:              Conta:</t>
    </r>
  </si>
  <si>
    <r>
      <t xml:space="preserve">O prazo de validade desta proposta é de </t>
    </r>
    <r>
      <rPr>
        <b/>
        <sz val="12"/>
        <rFont val="Calibri"/>
        <family val="2"/>
        <scheme val="minor"/>
      </rPr>
      <t>xx (xxxxxxxxx)</t>
    </r>
    <r>
      <rPr>
        <sz val="12"/>
        <rFont val="Calibri"/>
        <family val="2"/>
        <scheme val="minor"/>
      </rPr>
      <t xml:space="preserve"> dias; </t>
    </r>
    <r>
      <rPr>
        <i/>
        <sz val="12"/>
        <color rgb="FFFF0000"/>
        <rFont val="Calibri"/>
        <family val="2"/>
        <scheme val="minor"/>
      </rPr>
      <t>conforme Edital, o prazo de validade da proposta não será inferior a 60 (sessenta), a contar da data de sua apresentação.</t>
    </r>
  </si>
  <si>
    <t>Município/UF,  xx de xxxxxxxxxxxxxx de 202x.</t>
  </si>
  <si>
    <t>(assinatura)</t>
  </si>
  <si>
    <t>Nome do Representante Legal</t>
  </si>
  <si>
    <t>Cargo/Função:</t>
  </si>
  <si>
    <t>Quantidade de postos por Unidade PRF-CE</t>
  </si>
  <si>
    <t>Quantidade de
vigilantes
envolvidos</t>
  </si>
  <si>
    <t>Unidade de Fornecimento  no Compras.gov</t>
  </si>
  <si>
    <t>Prazo de vigência contratual em meses</t>
  </si>
  <si>
    <t>Quantidade em função da unidade de fornecimento no Compras.gov, considerando o prazo de vigência contratual (24 meses) e o número de postos por Unidade PRF-CE</t>
  </si>
  <si>
    <t>Posto de vigilância, 12 (doze) horas diurnas, de segunda-feira a domingo, envolvendo 2 (dois) vigilantes em turnos de 12 (doze) x 36 (trinta e seis) horas, para a Sede da SPRF-CE e CTNE em Fortaleza/CE.</t>
  </si>
  <si>
    <t>Posto de vigilância, 12 (doze) horas noturnas, de segunda-feira a domingo, envolvendo 2 (dois) vigilantes em turnos de 12 (doze) x 36 (trinta e seis) horas, para a Sede da SPRF-CE e CTNE em Fortaleza/CE.</t>
  </si>
  <si>
    <t>Posto de vigilância, 12 (doze) horas noturnas, de segunda-feira a domingo, envolvendo 2 (dois) vigilantes em turnos de 12 (doze) x 36 (trinta e seis) horas, para a DEL02 - Delegacia em Canindé/CE.</t>
  </si>
  <si>
    <t>Posto de vigilância, 12 (doze) horas diurnas, de segunda-feira a domingo, envolvendo 2 (dois) vigilantes em turnos de 12 (doze) x 36 (trinta e seis) horas, para a DEL03 - Delegacia em Russas/CE.</t>
  </si>
  <si>
    <t>Posto de vigilância, 12 (doze) horas noturnas, de segunda-feira a domingo, envolvendo 2 (dois) vigilantes em turnos de 12 (doze) x 36 (trinta e seis) horas, para a DEL03 - Delegacia em Russas/CE.</t>
  </si>
  <si>
    <t>Posto de vigilância, 12 (doze) horas noturnas, de segunda-feira a domingo, envolvendo 2 (dois) vigilantes em turnos de 12 (doze) x 36 (trinta e seis) horas, para a DEL04 - Delegacia em Sobral/CE.</t>
  </si>
  <si>
    <t>Auxílio-Creche/reembolso-creche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</si>
</sst>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R$&quot;#,##0.00;[Red]\-&quot;R$&quot;#,##0.00"/>
    <numFmt numFmtId="164" formatCode="d/m/yyyy"/>
    <numFmt numFmtId="165" formatCode="[$R$-416]\ #,##0.00;[Red]\-[$R$-416]\ #,##0.00"/>
    <numFmt numFmtId="166" formatCode="dd/mm/yy"/>
    <numFmt numFmtId="167" formatCode="&quot;R$&quot;\ #,##0.00"/>
    <numFmt numFmtId="168" formatCode="[$R$-416]#,##0.00;[Red]\-[$R$-416]#,##0.00"/>
    <numFmt numFmtId="169" formatCode="&quot;R$&quot;#,##0.00"/>
    <numFmt numFmtId="170" formatCode="&quot;R$ &quot;#,##0.00"/>
    <numFmt numFmtId="171" formatCode="&quot; R$ &quot;* #,##0.00\ ;&quot; R$ &quot;* \(#,##0.00\);&quot; R$ &quot;* \-#\ ;@\ "/>
    <numFmt numFmtId="172" formatCode="#,##0_ ;[Red]\-#,##0\ "/>
    <numFmt numFmtId="173" formatCode="0.0000"/>
    <numFmt numFmtId="174" formatCode="[$R$-416]\ #,##0.0000;[Red]\-[$R$-416]\ #,##0.0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12"/>
      <name val="Arial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trike/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AFDCF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71" fontId="1" fillId="0" borderId="0" applyBorder="0" applyProtection="0"/>
    <xf numFmtId="171" fontId="1" fillId="0" borderId="0" applyBorder="0" applyProtection="0"/>
    <xf numFmtId="0" fontId="12" fillId="0" borderId="0"/>
  </cellStyleXfs>
  <cellXfs count="168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/>
    <xf numFmtId="0" fontId="7" fillId="0" borderId="0" xfId="1" applyFont="1"/>
    <xf numFmtId="165" fontId="5" fillId="0" borderId="0" xfId="1" applyNumberFormat="1" applyFont="1"/>
    <xf numFmtId="165" fontId="1" fillId="0" borderId="0" xfId="1" applyNumberFormat="1"/>
    <xf numFmtId="10" fontId="1" fillId="0" borderId="0" xfId="1" applyNumberFormat="1"/>
    <xf numFmtId="168" fontId="1" fillId="0" borderId="0" xfId="1" applyNumberFormat="1"/>
    <xf numFmtId="0" fontId="8" fillId="0" borderId="0" xfId="1" applyFont="1"/>
    <xf numFmtId="168" fontId="3" fillId="0" borderId="0" xfId="1" applyNumberFormat="1" applyFont="1"/>
    <xf numFmtId="0" fontId="3" fillId="0" borderId="0" xfId="1" applyFont="1"/>
    <xf numFmtId="169" fontId="1" fillId="0" borderId="0" xfId="1" applyNumberFormat="1" applyAlignment="1">
      <alignment horizontal="center" vertical="center"/>
    </xf>
    <xf numFmtId="170" fontId="9" fillId="0" borderId="0" xfId="1" applyNumberFormat="1" applyFont="1"/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3" fillId="0" borderId="0" xfId="1" applyFont="1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8" fontId="3" fillId="0" borderId="1" xfId="1" applyNumberFormat="1" applyFont="1" applyBorder="1" applyAlignment="1">
      <alignment horizontal="center" vertical="center"/>
    </xf>
    <xf numFmtId="8" fontId="2" fillId="0" borderId="1" xfId="1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8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2" fillId="6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 wrapText="1"/>
    </xf>
    <xf numFmtId="8" fontId="1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left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8" fontId="2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/>
    </xf>
    <xf numFmtId="10" fontId="14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8" fontId="3" fillId="3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166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1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/>
    <xf numFmtId="10" fontId="2" fillId="0" borderId="1" xfId="1" applyNumberFormat="1" applyFont="1" applyBorder="1" applyAlignment="1">
      <alignment vertical="center"/>
    </xf>
    <xf numFmtId="10" fontId="3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3" fillId="0" borderId="0" xfId="1" applyNumberFormat="1" applyFont="1"/>
    <xf numFmtId="0" fontId="3" fillId="0" borderId="0" xfId="1" applyFont="1" applyAlignment="1">
      <alignment horizontal="justify" vertical="center" wrapText="1"/>
    </xf>
    <xf numFmtId="10" fontId="3" fillId="0" borderId="0" xfId="1" applyNumberFormat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165" fontId="2" fillId="0" borderId="1" xfId="1" applyNumberFormat="1" applyFont="1" applyBorder="1"/>
    <xf numFmtId="0" fontId="15" fillId="0" borderId="0" xfId="1" applyFont="1" applyAlignment="1">
      <alignment horizontal="center" vertical="center"/>
    </xf>
    <xf numFmtId="0" fontId="11" fillId="0" borderId="0" xfId="0" applyFont="1"/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left"/>
    </xf>
    <xf numFmtId="174" fontId="1" fillId="0" borderId="0" xfId="1" applyNumberFormat="1"/>
    <xf numFmtId="169" fontId="1" fillId="0" borderId="0" xfId="1" applyNumberFormat="1"/>
    <xf numFmtId="0" fontId="2" fillId="0" borderId="0" xfId="1" applyFont="1" applyBorder="1" applyAlignment="1">
      <alignment horizontal="center"/>
    </xf>
    <xf numFmtId="8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8" fontId="2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6" fillId="2" borderId="2" xfId="1" applyFont="1" applyFill="1" applyBorder="1" applyAlignment="1">
      <alignment vertical="center"/>
    </xf>
    <xf numFmtId="0" fontId="19" fillId="0" borderId="0" xfId="1" applyFont="1" applyAlignment="1">
      <alignment wrapText="1"/>
    </xf>
    <xf numFmtId="0" fontId="3" fillId="0" borderId="0" xfId="1" applyFont="1" applyAlignment="1"/>
    <xf numFmtId="0" fontId="19" fillId="0" borderId="0" xfId="1" applyFont="1"/>
    <xf numFmtId="0" fontId="2" fillId="0" borderId="0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Alignment="1">
      <alignment horizontal="justify" wrapText="1"/>
    </xf>
    <xf numFmtId="0" fontId="20" fillId="5" borderId="1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 vertical="center"/>
    </xf>
    <xf numFmtId="10" fontId="14" fillId="0" borderId="1" xfId="1" applyNumberFormat="1" applyFont="1" applyBorder="1" applyAlignment="1">
      <alignment horizontal="center" vertical="center"/>
    </xf>
    <xf numFmtId="10" fontId="14" fillId="0" borderId="1" xfId="1" applyNumberFormat="1" applyFont="1" applyBorder="1" applyAlignment="1">
      <alignment horizontal="center" vertical="center" wrapText="1"/>
    </xf>
    <xf numFmtId="173" fontId="14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9" fillId="0" borderId="0" xfId="1" applyFont="1" applyAlignment="1">
      <alignment horizontal="justify" vertical="center"/>
    </xf>
    <xf numFmtId="0" fontId="3" fillId="0" borderId="0" xfId="1" applyFont="1" applyAlignment="1">
      <alignment horizontal="center"/>
    </xf>
    <xf numFmtId="0" fontId="2" fillId="3" borderId="0" xfId="1" applyFont="1" applyFill="1" applyAlignment="1">
      <alignment horizontal="center"/>
    </xf>
    <xf numFmtId="0" fontId="3" fillId="0" borderId="0" xfId="1" applyFont="1" applyAlignment="1">
      <alignment horizontal="justify" vertical="justify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justify" vertical="center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21" fillId="0" borderId="7" xfId="1" applyFont="1" applyBorder="1" applyAlignment="1">
      <alignment horizontal="center" vertical="center"/>
    </xf>
    <xf numFmtId="0" fontId="21" fillId="0" borderId="8" xfId="1" applyFont="1" applyBorder="1" applyAlignment="1">
      <alignment horizontal="center" vertical="center"/>
    </xf>
    <xf numFmtId="0" fontId="21" fillId="0" borderId="9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3" fillId="0" borderId="0" xfId="1" applyFont="1" applyAlignment="1">
      <alignment horizontal="justify"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justify" vertical="center" wrapText="1"/>
    </xf>
    <xf numFmtId="0" fontId="17" fillId="0" borderId="2" xfId="1" applyFont="1" applyBorder="1" applyAlignment="1">
      <alignment horizontal="left" vertical="center"/>
    </xf>
  </cellXfs>
  <cellStyles count="5">
    <cellStyle name="Moeda 2" xfId="2"/>
    <cellStyle name="Normal" xfId="0" builtinId="0"/>
    <cellStyle name="Normal 2" xfId="1"/>
    <cellStyle name="Normal 3" xfId="4"/>
    <cellStyle name="Texto Explicativo 2" xfId="3"/>
  </cellStyles>
  <dxfs count="0"/>
  <tableStyles count="0" defaultTableStyle="TableStyleMedium2" defaultPivotStyle="PivotStyleLight16"/>
  <colors>
    <mruColors>
      <color rgb="FFFAFDCF"/>
      <color rgb="FFF3F5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B2:G47"/>
  <sheetViews>
    <sheetView tabSelected="1" zoomScale="89" zoomScaleNormal="89" zoomScaleSheetLayoutView="82" workbookViewId="0"/>
  </sheetViews>
  <sheetFormatPr defaultRowHeight="12.75" x14ac:dyDescent="0.2"/>
  <cols>
    <col min="1" max="1" width="5.140625" style="1" customWidth="1"/>
    <col min="2" max="2" width="11" style="1" customWidth="1"/>
    <col min="3" max="3" width="54.85546875" style="1" customWidth="1"/>
    <col min="4" max="4" width="17.140625" style="1" customWidth="1"/>
    <col min="5" max="5" width="15.140625" style="1" customWidth="1"/>
    <col min="6" max="6" width="20.7109375" style="1" customWidth="1"/>
    <col min="7" max="7" width="19.85546875" style="1" customWidth="1"/>
    <col min="8" max="9" width="5.7109375" style="1" customWidth="1"/>
    <col min="10" max="10" width="8.7109375" style="1" customWidth="1"/>
    <col min="11" max="13" width="5.7109375" style="1" customWidth="1"/>
    <col min="14" max="14" width="8.7109375" style="1" customWidth="1"/>
    <col min="15" max="17" width="5.7109375" style="1" customWidth="1"/>
    <col min="18" max="18" width="8.7109375" style="1" customWidth="1"/>
    <col min="19" max="21" width="5.7109375" style="1" customWidth="1"/>
    <col min="22" max="1022" width="8.7109375" style="1" customWidth="1"/>
    <col min="1023" max="16384" width="9.140625" style="1"/>
  </cols>
  <sheetData>
    <row r="2" spans="2:7" ht="15.75" x14ac:dyDescent="0.25">
      <c r="B2" s="111" t="s">
        <v>244</v>
      </c>
      <c r="C2" s="111"/>
      <c r="D2" s="111"/>
      <c r="E2" s="111"/>
      <c r="F2" s="111"/>
      <c r="G2" s="111"/>
    </row>
    <row r="3" spans="2:7" ht="15" x14ac:dyDescent="0.2">
      <c r="B3" s="6"/>
      <c r="C3" s="6"/>
      <c r="D3" s="6"/>
      <c r="E3" s="6"/>
      <c r="F3" s="6"/>
      <c r="G3" s="6"/>
    </row>
    <row r="4" spans="2:7" ht="15" customHeight="1" x14ac:dyDescent="0.2">
      <c r="B4" s="112" t="s">
        <v>245</v>
      </c>
      <c r="C4" s="112"/>
      <c r="D4" s="112"/>
      <c r="E4" s="112"/>
      <c r="F4" s="112"/>
      <c r="G4" s="112"/>
    </row>
    <row r="5" spans="2:7" ht="12.75" customHeight="1" x14ac:dyDescent="0.2">
      <c r="B5" s="112"/>
      <c r="C5" s="112"/>
      <c r="D5" s="112"/>
      <c r="E5" s="112"/>
      <c r="F5" s="112"/>
      <c r="G5" s="112"/>
    </row>
    <row r="6" spans="2:7" ht="12.75" customHeight="1" x14ac:dyDescent="0.2">
      <c r="B6" s="112"/>
      <c r="C6" s="112"/>
      <c r="D6" s="112"/>
      <c r="E6" s="112"/>
      <c r="F6" s="112"/>
      <c r="G6" s="112"/>
    </row>
    <row r="7" spans="2:7" ht="12.75" customHeight="1" x14ac:dyDescent="0.2">
      <c r="B7" s="112"/>
      <c r="C7" s="112"/>
      <c r="D7" s="112"/>
      <c r="E7" s="112"/>
      <c r="F7" s="112"/>
      <c r="G7" s="112"/>
    </row>
    <row r="8" spans="2:7" ht="12.75" customHeight="1" x14ac:dyDescent="0.2">
      <c r="B8" s="112"/>
      <c r="C8" s="112"/>
      <c r="D8" s="112"/>
      <c r="E8" s="112"/>
      <c r="F8" s="112"/>
      <c r="G8" s="112"/>
    </row>
    <row r="9" spans="2:7" ht="12.75" customHeight="1" x14ac:dyDescent="0.2">
      <c r="B9" s="112"/>
      <c r="C9" s="112"/>
      <c r="D9" s="112"/>
      <c r="E9" s="112"/>
      <c r="F9" s="112"/>
      <c r="G9" s="112"/>
    </row>
    <row r="10" spans="2:7" ht="15" customHeight="1" x14ac:dyDescent="0.25">
      <c r="B10" s="96"/>
      <c r="C10" s="96"/>
      <c r="D10" s="96"/>
      <c r="E10" s="96"/>
      <c r="F10" s="96"/>
      <c r="G10" s="96"/>
    </row>
    <row r="11" spans="2:7" customFormat="1" ht="12.75" customHeight="1" x14ac:dyDescent="0.25"/>
    <row r="12" spans="2:7" customFormat="1" ht="12.75" customHeight="1" x14ac:dyDescent="0.25"/>
    <row r="13" spans="2:7" customFormat="1" ht="12.75" customHeight="1" x14ac:dyDescent="0.25"/>
    <row r="14" spans="2:7" customFormat="1" ht="12.75" customHeight="1" x14ac:dyDescent="0.25"/>
    <row r="15" spans="2:7" customFormat="1" ht="12.75" customHeight="1" x14ac:dyDescent="0.25"/>
    <row r="16" spans="2:7" customFormat="1" ht="12.75" customHeight="1" x14ac:dyDescent="0.25"/>
    <row r="17" customFormat="1" ht="12.75" customHeight="1" x14ac:dyDescent="0.25"/>
    <row r="18" customFormat="1" ht="12.75" customHeight="1" x14ac:dyDescent="0.25"/>
    <row r="19" customFormat="1" ht="12.75" customHeight="1" x14ac:dyDescent="0.25"/>
    <row r="20" customFormat="1" ht="15" x14ac:dyDescent="0.25"/>
    <row r="21" customFormat="1" ht="15" x14ac:dyDescent="0.25"/>
    <row r="22" customFormat="1" ht="15" x14ac:dyDescent="0.25"/>
    <row r="23" customFormat="1" ht="15" x14ac:dyDescent="0.25"/>
    <row r="24" customFormat="1" ht="15" x14ac:dyDescent="0.25"/>
    <row r="25" customFormat="1" ht="15" x14ac:dyDescent="0.25"/>
    <row r="26" customFormat="1" ht="15" x14ac:dyDescent="0.25"/>
    <row r="27" customFormat="1" ht="15" x14ac:dyDescent="0.25"/>
    <row r="28" customFormat="1" ht="12.75" customHeight="1" x14ac:dyDescent="0.25"/>
    <row r="29" customFormat="1" ht="12.75" customHeight="1" x14ac:dyDescent="0.25"/>
    <row r="30" customFormat="1" ht="12.75" customHeight="1" x14ac:dyDescent="0.25"/>
    <row r="31" customFormat="1" ht="12.75" customHeight="1" x14ac:dyDescent="0.25"/>
    <row r="32" customFormat="1" ht="12.75" customHeight="1" x14ac:dyDescent="0.25"/>
    <row r="33" spans="2:7" customFormat="1" ht="12.75" customHeight="1" x14ac:dyDescent="0.25"/>
    <row r="34" spans="2:7" customFormat="1" ht="12.75" customHeight="1" x14ac:dyDescent="0.25"/>
    <row r="35" spans="2:7" customFormat="1" ht="12.75" customHeight="1" x14ac:dyDescent="0.25"/>
    <row r="36" spans="2:7" customFormat="1" ht="12.75" customHeight="1" x14ac:dyDescent="0.25"/>
    <row r="37" spans="2:7" customFormat="1" ht="12.75" customHeight="1" x14ac:dyDescent="0.25"/>
    <row r="38" spans="2:7" customFormat="1" ht="12.75" customHeight="1" x14ac:dyDescent="0.25"/>
    <row r="39" spans="2:7" customFormat="1" ht="12.75" customHeight="1" x14ac:dyDescent="0.25"/>
    <row r="40" spans="2:7" customFormat="1" ht="12.75" customHeight="1" x14ac:dyDescent="0.25"/>
    <row r="41" spans="2:7" customFormat="1" ht="15" x14ac:dyDescent="0.25"/>
    <row r="42" spans="2:7" customFormat="1" ht="15" x14ac:dyDescent="0.25"/>
    <row r="43" spans="2:7" customFormat="1" ht="15" x14ac:dyDescent="0.25"/>
    <row r="44" spans="2:7" customFormat="1" ht="15" x14ac:dyDescent="0.25"/>
    <row r="45" spans="2:7" customFormat="1" ht="15" x14ac:dyDescent="0.25"/>
    <row r="46" spans="2:7" customFormat="1" ht="15" x14ac:dyDescent="0.25"/>
    <row r="47" spans="2:7" ht="15.75" x14ac:dyDescent="0.25">
      <c r="B47" s="97"/>
      <c r="C47" s="97"/>
      <c r="D47" s="97"/>
      <c r="E47" s="97"/>
      <c r="F47" s="97"/>
      <c r="G47" s="97"/>
    </row>
  </sheetData>
  <mergeCells count="2">
    <mergeCell ref="B2:G2"/>
    <mergeCell ref="B4:G9"/>
  </mergeCells>
  <printOptions horizontalCentered="1" verticalCentered="1"/>
  <pageMargins left="0.51181102362204722" right="0.51181102362204722" top="0.78740157480314965" bottom="0.78740157480314965" header="0.51181102362204722" footer="0.31496062992125984"/>
  <pageSetup paperSize="9" scale="47" firstPageNumber="0" orientation="portrait" horizontalDpi="300" verticalDpi="300" r:id="rId1"/>
  <headerFooter>
    <oddHeader>&amp;C&amp;A</oddHeader>
    <oddFooter>&amp;CPlanilha de custos e formação de preços - 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B1:G44"/>
  <sheetViews>
    <sheetView topLeftCell="A3" zoomScale="106" zoomScaleNormal="106" zoomScaleSheetLayoutView="82" workbookViewId="0">
      <selection activeCell="A3" sqref="A3"/>
    </sheetView>
  </sheetViews>
  <sheetFormatPr defaultRowHeight="12.75" x14ac:dyDescent="0.2"/>
  <cols>
    <col min="1" max="1" width="5.140625" style="1" customWidth="1"/>
    <col min="2" max="2" width="11" style="1" customWidth="1"/>
    <col min="3" max="3" width="54.85546875" style="1" customWidth="1"/>
    <col min="4" max="4" width="17.140625" style="1" customWidth="1"/>
    <col min="5" max="5" width="15.140625" style="1" customWidth="1"/>
    <col min="6" max="6" width="20.7109375" style="1" customWidth="1"/>
    <col min="7" max="7" width="19.85546875" style="1" customWidth="1"/>
    <col min="8" max="9" width="5.7109375" style="1" customWidth="1"/>
    <col min="10" max="10" width="8.7109375" style="1" customWidth="1"/>
    <col min="11" max="13" width="5.7109375" style="1" customWidth="1"/>
    <col min="14" max="14" width="8.7109375" style="1" customWidth="1"/>
    <col min="15" max="17" width="5.7109375" style="1" customWidth="1"/>
    <col min="18" max="18" width="8.7109375" style="1" customWidth="1"/>
    <col min="19" max="21" width="5.7109375" style="1" customWidth="1"/>
    <col min="22" max="1022" width="8.7109375" style="1" customWidth="1"/>
    <col min="1023" max="16384" width="9.140625" style="1"/>
  </cols>
  <sheetData>
    <row r="1" spans="2:7" ht="15" customHeight="1" x14ac:dyDescent="0.25">
      <c r="B1" s="96"/>
      <c r="C1" s="96"/>
      <c r="D1" s="96"/>
      <c r="E1" s="96"/>
      <c r="F1" s="96"/>
      <c r="G1" s="96"/>
    </row>
    <row r="2" spans="2:7" ht="15.75" x14ac:dyDescent="0.25">
      <c r="B2" s="98" t="s">
        <v>246</v>
      </c>
      <c r="C2" s="13"/>
      <c r="D2" s="13"/>
      <c r="E2" s="13"/>
      <c r="F2" s="13"/>
      <c r="G2" s="13"/>
    </row>
    <row r="3" spans="2:7" ht="15.75" x14ac:dyDescent="0.25">
      <c r="B3" s="13"/>
      <c r="C3" s="13"/>
      <c r="D3" s="13"/>
      <c r="E3" s="13"/>
      <c r="F3" s="13"/>
      <c r="G3" s="13"/>
    </row>
    <row r="4" spans="2:7" ht="15.75" x14ac:dyDescent="0.25">
      <c r="B4" s="114" t="s">
        <v>247</v>
      </c>
      <c r="C4" s="114"/>
      <c r="D4" s="114"/>
      <c r="E4" s="114"/>
      <c r="F4" s="114"/>
      <c r="G4" s="114"/>
    </row>
    <row r="5" spans="2:7" ht="15.75" x14ac:dyDescent="0.25">
      <c r="B5" s="13"/>
      <c r="C5" s="13"/>
      <c r="D5" s="13"/>
      <c r="E5" s="13"/>
      <c r="F5" s="13"/>
      <c r="G5" s="13"/>
    </row>
    <row r="6" spans="2:7" ht="15.75" x14ac:dyDescent="0.25">
      <c r="B6" s="13" t="s">
        <v>248</v>
      </c>
      <c r="C6" s="13"/>
      <c r="D6" s="13"/>
      <c r="E6" s="13"/>
      <c r="F6" s="13"/>
      <c r="G6" s="13"/>
    </row>
    <row r="7" spans="2:7" ht="15.75" x14ac:dyDescent="0.25">
      <c r="B7" s="13"/>
      <c r="C7" s="13"/>
      <c r="D7" s="13"/>
      <c r="E7" s="13"/>
      <c r="F7" s="13"/>
      <c r="G7" s="13"/>
    </row>
    <row r="8" spans="2:7" ht="12.75" customHeight="1" x14ac:dyDescent="0.2">
      <c r="B8" s="115" t="s">
        <v>249</v>
      </c>
      <c r="C8" s="115"/>
      <c r="D8" s="115"/>
      <c r="E8" s="115"/>
      <c r="F8" s="115"/>
      <c r="G8" s="115"/>
    </row>
    <row r="9" spans="2:7" ht="12.75" customHeight="1" x14ac:dyDescent="0.2">
      <c r="B9" s="115"/>
      <c r="C9" s="115"/>
      <c r="D9" s="115"/>
      <c r="E9" s="115"/>
      <c r="F9" s="115"/>
      <c r="G9" s="115"/>
    </row>
    <row r="10" spans="2:7" ht="12.75" customHeight="1" x14ac:dyDescent="0.2">
      <c r="B10" s="115"/>
      <c r="C10" s="115"/>
      <c r="D10" s="115"/>
      <c r="E10" s="115"/>
      <c r="F10" s="115"/>
      <c r="G10" s="115"/>
    </row>
    <row r="11" spans="2:7" ht="12.75" customHeight="1" x14ac:dyDescent="0.2">
      <c r="B11" s="115"/>
      <c r="C11" s="115"/>
      <c r="D11" s="115"/>
      <c r="E11" s="115"/>
      <c r="F11" s="115"/>
      <c r="G11" s="115"/>
    </row>
    <row r="12" spans="2:7" ht="12.75" customHeight="1" x14ac:dyDescent="0.2">
      <c r="B12" s="115"/>
      <c r="C12" s="115"/>
      <c r="D12" s="115"/>
      <c r="E12" s="115"/>
      <c r="F12" s="115"/>
      <c r="G12" s="115"/>
    </row>
    <row r="13" spans="2:7" ht="12.75" customHeight="1" x14ac:dyDescent="0.2">
      <c r="B13" s="115"/>
      <c r="C13" s="115"/>
      <c r="D13" s="115"/>
      <c r="E13" s="115"/>
      <c r="F13" s="115"/>
      <c r="G13" s="115"/>
    </row>
    <row r="14" spans="2:7" ht="12.75" customHeight="1" x14ac:dyDescent="0.2">
      <c r="B14" s="115"/>
      <c r="C14" s="115"/>
      <c r="D14" s="115"/>
      <c r="E14" s="115"/>
      <c r="F14" s="115"/>
      <c r="G14" s="115"/>
    </row>
    <row r="15" spans="2:7" ht="12.75" customHeight="1" x14ac:dyDescent="0.2">
      <c r="B15" s="115"/>
      <c r="C15" s="115"/>
      <c r="D15" s="115"/>
      <c r="E15" s="115"/>
      <c r="F15" s="115"/>
      <c r="G15" s="115"/>
    </row>
    <row r="16" spans="2:7" ht="12.75" customHeight="1" x14ac:dyDescent="0.2">
      <c r="B16" s="115"/>
      <c r="C16" s="115"/>
      <c r="D16" s="115"/>
      <c r="E16" s="115"/>
      <c r="F16" s="115"/>
      <c r="G16" s="115"/>
    </row>
    <row r="17" spans="2:7" ht="12.75" customHeight="1" x14ac:dyDescent="0.2">
      <c r="B17" s="115"/>
      <c r="C17" s="115"/>
      <c r="D17" s="115"/>
      <c r="E17" s="115"/>
      <c r="F17" s="115"/>
      <c r="G17" s="115"/>
    </row>
    <row r="18" spans="2:7" ht="12.75" customHeight="1" x14ac:dyDescent="0.25">
      <c r="B18" s="37"/>
      <c r="C18" s="37"/>
      <c r="D18" s="37"/>
      <c r="E18" s="37"/>
      <c r="F18" s="37"/>
      <c r="G18" s="37"/>
    </row>
    <row r="19" spans="2:7" ht="15.75" x14ac:dyDescent="0.2">
      <c r="B19" s="116" t="s">
        <v>250</v>
      </c>
      <c r="C19" s="116"/>
      <c r="D19" s="116"/>
      <c r="E19" s="116"/>
      <c r="F19" s="116"/>
      <c r="G19" s="116"/>
    </row>
    <row r="20" spans="2:7" ht="15.75" x14ac:dyDescent="0.2">
      <c r="B20" s="99"/>
      <c r="C20" s="99"/>
      <c r="D20" s="99"/>
      <c r="E20" s="99"/>
      <c r="F20" s="100"/>
      <c r="G20" s="100"/>
    </row>
    <row r="21" spans="2:7" ht="15.75" customHeight="1" x14ac:dyDescent="0.2">
      <c r="B21" s="117" t="s">
        <v>251</v>
      </c>
      <c r="C21" s="117"/>
      <c r="D21" s="117"/>
      <c r="E21" s="117"/>
      <c r="F21" s="117"/>
      <c r="G21" s="117"/>
    </row>
    <row r="22" spans="2:7" ht="15.75" customHeight="1" x14ac:dyDescent="0.2">
      <c r="B22" s="117"/>
      <c r="C22" s="117"/>
      <c r="D22" s="117"/>
      <c r="E22" s="117"/>
      <c r="F22" s="117"/>
      <c r="G22" s="117"/>
    </row>
    <row r="23" spans="2:7" ht="15.75" x14ac:dyDescent="0.2">
      <c r="B23" s="101"/>
      <c r="C23" s="101"/>
      <c r="D23" s="101"/>
      <c r="E23" s="101"/>
      <c r="F23" s="101"/>
      <c r="G23" s="101"/>
    </row>
    <row r="24" spans="2:7" ht="15.75" x14ac:dyDescent="0.2">
      <c r="B24" s="101" t="s">
        <v>252</v>
      </c>
      <c r="C24" s="101"/>
      <c r="D24" s="101"/>
      <c r="E24" s="101"/>
      <c r="F24" s="101"/>
      <c r="G24" s="101"/>
    </row>
    <row r="25" spans="2:7" ht="12.75" customHeight="1" x14ac:dyDescent="0.25">
      <c r="B25" s="13"/>
      <c r="C25" s="13"/>
      <c r="D25" s="13"/>
      <c r="E25" s="13"/>
      <c r="F25" s="13"/>
      <c r="G25" s="13"/>
    </row>
    <row r="26" spans="2:7" ht="12.75" customHeight="1" x14ac:dyDescent="0.2">
      <c r="B26" s="118" t="s">
        <v>253</v>
      </c>
      <c r="C26" s="118"/>
      <c r="D26" s="118"/>
      <c r="E26" s="118"/>
      <c r="F26" s="118"/>
      <c r="G26" s="118"/>
    </row>
    <row r="27" spans="2:7" ht="12.75" customHeight="1" x14ac:dyDescent="0.2">
      <c r="B27" s="118"/>
      <c r="C27" s="118"/>
      <c r="D27" s="118"/>
      <c r="E27" s="118"/>
      <c r="F27" s="118"/>
      <c r="G27" s="118"/>
    </row>
    <row r="28" spans="2:7" ht="12.75" customHeight="1" x14ac:dyDescent="0.2">
      <c r="B28" s="118"/>
      <c r="C28" s="118"/>
      <c r="D28" s="118"/>
      <c r="E28" s="118"/>
      <c r="F28" s="118"/>
      <c r="G28" s="118"/>
    </row>
    <row r="29" spans="2:7" ht="12.75" customHeight="1" x14ac:dyDescent="0.2">
      <c r="B29" s="118"/>
      <c r="C29" s="118"/>
      <c r="D29" s="118"/>
      <c r="E29" s="118"/>
      <c r="F29" s="118"/>
      <c r="G29" s="118"/>
    </row>
    <row r="30" spans="2:7" ht="12.75" customHeight="1" x14ac:dyDescent="0.2">
      <c r="B30" s="118"/>
      <c r="C30" s="118"/>
      <c r="D30" s="118"/>
      <c r="E30" s="118"/>
      <c r="F30" s="118"/>
      <c r="G30" s="118"/>
    </row>
    <row r="31" spans="2:7" ht="12.75" customHeight="1" x14ac:dyDescent="0.25">
      <c r="B31" s="102"/>
      <c r="C31" s="102"/>
      <c r="D31" s="102"/>
      <c r="E31" s="102"/>
      <c r="F31" s="102"/>
      <c r="G31" s="102"/>
    </row>
    <row r="32" spans="2:7" ht="12.75" customHeight="1" x14ac:dyDescent="0.25">
      <c r="B32" s="119" t="s">
        <v>254</v>
      </c>
      <c r="C32" s="119"/>
      <c r="D32" s="119"/>
      <c r="E32" s="119"/>
      <c r="F32" s="119"/>
      <c r="G32" s="119"/>
    </row>
    <row r="33" spans="2:7" ht="12.75" customHeight="1" x14ac:dyDescent="0.25">
      <c r="B33" s="102"/>
      <c r="C33" s="102"/>
      <c r="D33" s="102"/>
      <c r="E33" s="102"/>
      <c r="F33" s="102"/>
      <c r="G33" s="102"/>
    </row>
    <row r="34" spans="2:7" ht="12.75" customHeight="1" x14ac:dyDescent="0.2">
      <c r="B34" s="118" t="s">
        <v>255</v>
      </c>
      <c r="C34" s="118"/>
      <c r="D34" s="118"/>
      <c r="E34" s="118"/>
      <c r="F34" s="118"/>
      <c r="G34" s="118"/>
    </row>
    <row r="35" spans="2:7" ht="12.75" customHeight="1" x14ac:dyDescent="0.2">
      <c r="B35" s="118"/>
      <c r="C35" s="118"/>
      <c r="D35" s="118"/>
      <c r="E35" s="118"/>
      <c r="F35" s="118"/>
      <c r="G35" s="118"/>
    </row>
    <row r="36" spans="2:7" ht="12.75" customHeight="1" x14ac:dyDescent="0.2">
      <c r="B36" s="118"/>
      <c r="C36" s="118"/>
      <c r="D36" s="118"/>
      <c r="E36" s="118"/>
      <c r="F36" s="118"/>
      <c r="G36" s="118"/>
    </row>
    <row r="37" spans="2:7" ht="12.75" customHeight="1" x14ac:dyDescent="0.25">
      <c r="B37" s="37"/>
      <c r="C37" s="37"/>
      <c r="D37" s="37"/>
      <c r="E37" s="37"/>
      <c r="F37" s="37"/>
      <c r="G37" s="37"/>
    </row>
    <row r="38" spans="2:7" ht="15.75" x14ac:dyDescent="0.25">
      <c r="B38" s="120" t="s">
        <v>256</v>
      </c>
      <c r="C38" s="120"/>
      <c r="D38" s="120"/>
      <c r="E38" s="120"/>
      <c r="F38" s="120"/>
      <c r="G38" s="120"/>
    </row>
    <row r="39" spans="2:7" ht="15.75" x14ac:dyDescent="0.25">
      <c r="B39" s="13"/>
      <c r="C39" s="13"/>
      <c r="D39" s="13"/>
      <c r="E39" s="13"/>
      <c r="F39" s="13"/>
      <c r="G39" s="13"/>
    </row>
    <row r="40" spans="2:7" ht="15.75" x14ac:dyDescent="0.25">
      <c r="B40" s="113" t="s">
        <v>257</v>
      </c>
      <c r="C40" s="113"/>
      <c r="D40" s="113"/>
      <c r="E40" s="113"/>
      <c r="F40" s="113"/>
      <c r="G40" s="113"/>
    </row>
    <row r="41" spans="2:7" ht="15.75" x14ac:dyDescent="0.25">
      <c r="B41" s="113" t="s">
        <v>258</v>
      </c>
      <c r="C41" s="113"/>
      <c r="D41" s="113"/>
      <c r="E41" s="113"/>
      <c r="F41" s="113"/>
      <c r="G41" s="113"/>
    </row>
    <row r="42" spans="2:7" ht="15.75" x14ac:dyDescent="0.25">
      <c r="B42" s="113" t="s">
        <v>259</v>
      </c>
      <c r="C42" s="113"/>
      <c r="D42" s="113"/>
      <c r="E42" s="113"/>
      <c r="F42" s="113"/>
      <c r="G42" s="113"/>
    </row>
    <row r="43" spans="2:7" ht="15.75" x14ac:dyDescent="0.25">
      <c r="B43" s="113"/>
      <c r="C43" s="113"/>
      <c r="D43" s="113"/>
      <c r="E43" s="113"/>
      <c r="F43" s="113"/>
      <c r="G43" s="113"/>
    </row>
    <row r="44" spans="2:7" ht="15.75" x14ac:dyDescent="0.25">
      <c r="B44" s="97"/>
      <c r="C44" s="97"/>
      <c r="D44" s="97"/>
      <c r="E44" s="97"/>
      <c r="F44" s="97"/>
      <c r="G44" s="97"/>
    </row>
  </sheetData>
  <mergeCells count="12">
    <mergeCell ref="B43:G43"/>
    <mergeCell ref="B4:G4"/>
    <mergeCell ref="B8:G17"/>
    <mergeCell ref="B19:G19"/>
    <mergeCell ref="B21:G22"/>
    <mergeCell ref="B26:G30"/>
    <mergeCell ref="B32:G32"/>
    <mergeCell ref="B34:G36"/>
    <mergeCell ref="B38:G38"/>
    <mergeCell ref="B40:G40"/>
    <mergeCell ref="B41:G41"/>
    <mergeCell ref="B42:G42"/>
  </mergeCells>
  <printOptions horizontalCentered="1" verticalCentered="1"/>
  <pageMargins left="0.51181102362204722" right="0.51181102362204722" top="0.78740157480314965" bottom="0.78740157480314965" header="0.51181102362204722" footer="0.31496062992125984"/>
  <pageSetup paperSize="9" scale="47" firstPageNumber="0" orientation="portrait" horizontalDpi="300" verticalDpi="300" r:id="rId1"/>
  <headerFooter>
    <oddHeader>&amp;C&amp;A</oddHeader>
    <oddFooter>&amp;CPlanilha de custos e formação de preços - 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B1:I9"/>
  <sheetViews>
    <sheetView topLeftCell="A3" zoomScaleNormal="100" zoomScaleSheetLayoutView="89" workbookViewId="0">
      <selection activeCell="E3" sqref="E3:E8"/>
    </sheetView>
  </sheetViews>
  <sheetFormatPr defaultRowHeight="12.75" x14ac:dyDescent="0.2"/>
  <cols>
    <col min="1" max="2" width="9.140625" style="1"/>
    <col min="3" max="3" width="12.140625" style="1" customWidth="1"/>
    <col min="4" max="4" width="40.7109375" style="1" customWidth="1"/>
    <col min="5" max="5" width="12.5703125" style="1" customWidth="1"/>
    <col min="6" max="6" width="11.42578125" style="1" bestFit="1" customWidth="1"/>
    <col min="7" max="7" width="16.42578125" style="1" customWidth="1"/>
    <col min="8" max="8" width="13.42578125" style="1" bestFit="1" customWidth="1"/>
    <col min="9" max="9" width="22.85546875" style="1" customWidth="1"/>
    <col min="10" max="10" width="5" style="1" customWidth="1"/>
    <col min="11" max="13" width="5.7109375" style="1" customWidth="1"/>
    <col min="14" max="14" width="8.7109375" style="1" customWidth="1"/>
    <col min="15" max="17" width="5.7109375" style="1" customWidth="1"/>
    <col min="18" max="18" width="8.7109375" style="1" customWidth="1"/>
    <col min="19" max="21" width="5.7109375" style="1" customWidth="1"/>
    <col min="22" max="1022" width="8.7109375" style="1" customWidth="1"/>
    <col min="1023" max="16384" width="9.140625" style="1"/>
  </cols>
  <sheetData>
    <row r="1" spans="2:9" ht="15.75" x14ac:dyDescent="0.25">
      <c r="C1" s="13"/>
      <c r="D1" s="13"/>
      <c r="E1" s="13"/>
      <c r="F1" s="13"/>
      <c r="G1" s="13"/>
      <c r="H1" s="13"/>
      <c r="I1" s="13"/>
    </row>
    <row r="2" spans="2:9" ht="135" x14ac:dyDescent="0.2">
      <c r="B2" s="103" t="s">
        <v>129</v>
      </c>
      <c r="C2" s="103" t="s">
        <v>130</v>
      </c>
      <c r="D2" s="103" t="s">
        <v>131</v>
      </c>
      <c r="E2" s="103" t="s">
        <v>260</v>
      </c>
      <c r="F2" s="103" t="s">
        <v>261</v>
      </c>
      <c r="G2" s="103" t="s">
        <v>262</v>
      </c>
      <c r="H2" s="103" t="s">
        <v>263</v>
      </c>
      <c r="I2" s="103" t="s">
        <v>264</v>
      </c>
    </row>
    <row r="3" spans="2:9" ht="75" x14ac:dyDescent="0.2">
      <c r="B3" s="121">
        <v>1</v>
      </c>
      <c r="C3" s="104">
        <v>1</v>
      </c>
      <c r="D3" s="105" t="s">
        <v>265</v>
      </c>
      <c r="E3" s="106">
        <v>3</v>
      </c>
      <c r="F3" s="106">
        <f>E3*2</f>
        <v>6</v>
      </c>
      <c r="G3" s="106" t="s">
        <v>134</v>
      </c>
      <c r="H3" s="106">
        <v>24</v>
      </c>
      <c r="I3" s="106">
        <f>E3*H3</f>
        <v>72</v>
      </c>
    </row>
    <row r="4" spans="2:9" ht="75" x14ac:dyDescent="0.2">
      <c r="B4" s="122"/>
      <c r="C4" s="104">
        <v>2</v>
      </c>
      <c r="D4" s="105" t="s">
        <v>266</v>
      </c>
      <c r="E4" s="106">
        <v>3</v>
      </c>
      <c r="F4" s="106">
        <f t="shared" ref="F4:F8" si="0">E4*2</f>
        <v>6</v>
      </c>
      <c r="G4" s="106" t="s">
        <v>134</v>
      </c>
      <c r="H4" s="106">
        <v>24</v>
      </c>
      <c r="I4" s="106">
        <f t="shared" ref="I4:I8" si="1">E4*H4</f>
        <v>72</v>
      </c>
    </row>
    <row r="5" spans="2:9" ht="75" x14ac:dyDescent="0.2">
      <c r="B5" s="122"/>
      <c r="C5" s="104">
        <v>3</v>
      </c>
      <c r="D5" s="105" t="s">
        <v>267</v>
      </c>
      <c r="E5" s="106">
        <v>1</v>
      </c>
      <c r="F5" s="106">
        <f t="shared" si="0"/>
        <v>2</v>
      </c>
      <c r="G5" s="106" t="s">
        <v>134</v>
      </c>
      <c r="H5" s="106">
        <v>24</v>
      </c>
      <c r="I5" s="106">
        <f t="shared" si="1"/>
        <v>24</v>
      </c>
    </row>
    <row r="6" spans="2:9" ht="75" x14ac:dyDescent="0.2">
      <c r="B6" s="122"/>
      <c r="C6" s="104">
        <v>4</v>
      </c>
      <c r="D6" s="105" t="s">
        <v>268</v>
      </c>
      <c r="E6" s="106">
        <v>1</v>
      </c>
      <c r="F6" s="106">
        <f t="shared" si="0"/>
        <v>2</v>
      </c>
      <c r="G6" s="106" t="s">
        <v>134</v>
      </c>
      <c r="H6" s="106">
        <v>24</v>
      </c>
      <c r="I6" s="106">
        <f t="shared" si="1"/>
        <v>24</v>
      </c>
    </row>
    <row r="7" spans="2:9" ht="75" x14ac:dyDescent="0.2">
      <c r="B7" s="122"/>
      <c r="C7" s="104">
        <v>5</v>
      </c>
      <c r="D7" s="105" t="s">
        <v>269</v>
      </c>
      <c r="E7" s="106">
        <v>1</v>
      </c>
      <c r="F7" s="106">
        <f t="shared" si="0"/>
        <v>2</v>
      </c>
      <c r="G7" s="106" t="s">
        <v>134</v>
      </c>
      <c r="H7" s="106">
        <v>24</v>
      </c>
      <c r="I7" s="106">
        <f t="shared" si="1"/>
        <v>24</v>
      </c>
    </row>
    <row r="8" spans="2:9" ht="75" x14ac:dyDescent="0.2">
      <c r="B8" s="123"/>
      <c r="C8" s="104">
        <v>6</v>
      </c>
      <c r="D8" s="105" t="s">
        <v>270</v>
      </c>
      <c r="E8" s="106">
        <v>1</v>
      </c>
      <c r="F8" s="106">
        <f t="shared" si="0"/>
        <v>2</v>
      </c>
      <c r="G8" s="106" t="s">
        <v>134</v>
      </c>
      <c r="H8" s="106">
        <v>24</v>
      </c>
      <c r="I8" s="106">
        <f t="shared" si="1"/>
        <v>24</v>
      </c>
    </row>
    <row r="9" spans="2:9" ht="15.75" x14ac:dyDescent="0.2">
      <c r="C9" s="94"/>
      <c r="D9" s="94"/>
      <c r="E9" s="94"/>
      <c r="F9" s="94"/>
      <c r="G9" s="94"/>
      <c r="H9" s="94"/>
      <c r="I9" s="94"/>
    </row>
  </sheetData>
  <sheetProtection password="E583" sheet="1" objects="1" scenarios="1"/>
  <mergeCells count="1">
    <mergeCell ref="B3:B8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8" firstPageNumber="0" orientation="portrait" r:id="rId1"/>
  <headerFooter>
    <oddHeader>&amp;C&amp;F</oddHeader>
    <oddFooter>&amp;C&amp;A&amp;R&amp;P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B1:I10"/>
  <sheetViews>
    <sheetView zoomScaleNormal="100" zoomScaleSheetLayoutView="89" workbookViewId="0">
      <selection activeCell="G3" sqref="G3"/>
    </sheetView>
  </sheetViews>
  <sheetFormatPr defaultRowHeight="12.75" x14ac:dyDescent="0.2"/>
  <cols>
    <col min="1" max="1" width="9.140625" style="1"/>
    <col min="2" max="2" width="7.140625" style="1" bestFit="1" customWidth="1"/>
    <col min="3" max="3" width="9.140625" style="1" bestFit="1" customWidth="1"/>
    <col min="4" max="4" width="52" style="1" customWidth="1"/>
    <col min="5" max="5" width="14.7109375" style="1" bestFit="1" customWidth="1"/>
    <col min="6" max="6" width="15.7109375" style="1" bestFit="1" customWidth="1"/>
    <col min="7" max="7" width="14.7109375" style="1" bestFit="1" customWidth="1"/>
    <col min="8" max="8" width="19.140625" style="1" bestFit="1" customWidth="1"/>
    <col min="9" max="9" width="5" style="1" customWidth="1"/>
    <col min="10" max="12" width="5.7109375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1021" width="8.7109375" style="1" customWidth="1"/>
    <col min="1022" max="16384" width="9.140625" style="1"/>
  </cols>
  <sheetData>
    <row r="1" spans="2:9" ht="15.75" x14ac:dyDescent="0.25">
      <c r="B1" s="13"/>
      <c r="C1" s="13"/>
      <c r="D1" s="13"/>
      <c r="E1" s="13"/>
      <c r="F1" s="13"/>
      <c r="G1" s="13"/>
      <c r="H1" s="13"/>
    </row>
    <row r="2" spans="2:9" ht="63" x14ac:dyDescent="0.2">
      <c r="B2" s="16" t="s">
        <v>129</v>
      </c>
      <c r="C2" s="16" t="s">
        <v>130</v>
      </c>
      <c r="D2" s="17" t="s">
        <v>131</v>
      </c>
      <c r="E2" s="17" t="s">
        <v>132</v>
      </c>
      <c r="F2" s="17" t="s">
        <v>139</v>
      </c>
      <c r="G2" s="16" t="s">
        <v>214</v>
      </c>
      <c r="H2" s="18" t="s">
        <v>215</v>
      </c>
    </row>
    <row r="3" spans="2:9" ht="78.75" x14ac:dyDescent="0.2">
      <c r="B3" s="124">
        <v>1</v>
      </c>
      <c r="C3" s="19">
        <v>1</v>
      </c>
      <c r="D3" s="20" t="s">
        <v>209</v>
      </c>
      <c r="E3" s="21" t="s">
        <v>134</v>
      </c>
      <c r="F3" s="21">
        <v>72</v>
      </c>
      <c r="G3" s="22">
        <f>'Item 1'!F205</f>
        <v>11258.2</v>
      </c>
      <c r="H3" s="22">
        <f>TRUNC(F3*G3,2)</f>
        <v>810590.4</v>
      </c>
    </row>
    <row r="4" spans="2:9" ht="78.75" x14ac:dyDescent="0.2">
      <c r="B4" s="125"/>
      <c r="C4" s="19">
        <v>2</v>
      </c>
      <c r="D4" s="20" t="s">
        <v>210</v>
      </c>
      <c r="E4" s="21" t="s">
        <v>134</v>
      </c>
      <c r="F4" s="21">
        <v>72</v>
      </c>
      <c r="G4" s="22">
        <f>'Item 2'!F205</f>
        <v>13312.44</v>
      </c>
      <c r="H4" s="22">
        <f>TRUNC(F4*G4,2)</f>
        <v>958495.68</v>
      </c>
    </row>
    <row r="5" spans="2:9" ht="63" x14ac:dyDescent="0.2">
      <c r="B5" s="125"/>
      <c r="C5" s="19">
        <v>3</v>
      </c>
      <c r="D5" s="20" t="s">
        <v>135</v>
      </c>
      <c r="E5" s="21" t="s">
        <v>134</v>
      </c>
      <c r="F5" s="21">
        <v>24</v>
      </c>
      <c r="G5" s="22">
        <f>'Item 3'!F205</f>
        <v>13217.34</v>
      </c>
      <c r="H5" s="22">
        <f>TRUNC(F5*G5,2)</f>
        <v>317216.15999999997</v>
      </c>
    </row>
    <row r="6" spans="2:9" ht="63" x14ac:dyDescent="0.2">
      <c r="B6" s="125"/>
      <c r="C6" s="19">
        <v>4</v>
      </c>
      <c r="D6" s="20" t="s">
        <v>136</v>
      </c>
      <c r="E6" s="21" t="s">
        <v>134</v>
      </c>
      <c r="F6" s="21">
        <v>24</v>
      </c>
      <c r="G6" s="22">
        <f>'Item 4'!F205</f>
        <v>11163.1</v>
      </c>
      <c r="H6" s="22">
        <f>TRUNC(F6*G6,2)</f>
        <v>267914.40000000002</v>
      </c>
    </row>
    <row r="7" spans="2:9" ht="63" x14ac:dyDescent="0.2">
      <c r="B7" s="125"/>
      <c r="C7" s="19">
        <v>5</v>
      </c>
      <c r="D7" s="20" t="s">
        <v>137</v>
      </c>
      <c r="E7" s="21" t="s">
        <v>134</v>
      </c>
      <c r="F7" s="21">
        <v>24</v>
      </c>
      <c r="G7" s="22">
        <f>'Item 5'!F205</f>
        <v>13217.34</v>
      </c>
      <c r="H7" s="22">
        <f t="shared" ref="H7:H8" si="0">TRUNC(F7*G7,2)</f>
        <v>317216.15999999997</v>
      </c>
    </row>
    <row r="8" spans="2:9" ht="63" x14ac:dyDescent="0.2">
      <c r="B8" s="126"/>
      <c r="C8" s="19">
        <v>6</v>
      </c>
      <c r="D8" s="20" t="s">
        <v>138</v>
      </c>
      <c r="E8" s="21" t="s">
        <v>134</v>
      </c>
      <c r="F8" s="21">
        <v>24</v>
      </c>
      <c r="G8" s="22">
        <f>'Item 6'!F205</f>
        <v>13217.34</v>
      </c>
      <c r="H8" s="22">
        <f t="shared" si="0"/>
        <v>317216.15999999997</v>
      </c>
    </row>
    <row r="9" spans="2:9" ht="15.75" x14ac:dyDescent="0.2">
      <c r="B9" s="127" t="s">
        <v>133</v>
      </c>
      <c r="C9" s="128"/>
      <c r="D9" s="128"/>
      <c r="E9" s="128"/>
      <c r="F9" s="128"/>
      <c r="G9" s="129"/>
      <c r="H9" s="23">
        <f>TRUNC(SUM(H3:H8),2)</f>
        <v>2988648.96</v>
      </c>
      <c r="I9" s="8"/>
    </row>
    <row r="10" spans="2:9" ht="15.75" x14ac:dyDescent="0.2">
      <c r="B10" s="24"/>
      <c r="C10" s="24"/>
      <c r="D10" s="24"/>
      <c r="E10" s="24"/>
      <c r="F10" s="24"/>
      <c r="G10" s="25"/>
      <c r="H10" s="26"/>
    </row>
  </sheetData>
  <sheetProtection password="E583" sheet="1" objects="1" scenarios="1"/>
  <mergeCells count="2">
    <mergeCell ref="B3:B8"/>
    <mergeCell ref="B9:G9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8" firstPageNumber="0" orientation="portrait" r:id="rId1"/>
  <headerFooter>
    <oddHeader>&amp;C&amp;F</oddHeader>
    <oddFooter>&amp;C&amp;A&amp;R&amp;P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N100"/>
  <sheetViews>
    <sheetView zoomScaleNormal="100" workbookViewId="0"/>
  </sheetViews>
  <sheetFormatPr defaultRowHeight="12.75" x14ac:dyDescent="0.2"/>
  <cols>
    <col min="1" max="1" width="4.85546875" style="1" customWidth="1"/>
    <col min="2" max="2" width="16.28515625" style="1" customWidth="1"/>
    <col min="3" max="3" width="37" style="1" customWidth="1"/>
    <col min="4" max="4" width="14.42578125" style="1" bestFit="1" customWidth="1"/>
    <col min="5" max="5" width="19.140625" style="1" customWidth="1"/>
    <col min="6" max="6" width="15" style="1" bestFit="1" customWidth="1"/>
    <col min="7" max="7" width="18" style="1" bestFit="1" customWidth="1"/>
    <col min="8" max="8" width="14.28515625" style="1" customWidth="1"/>
    <col min="9" max="9" width="14.42578125" style="1" customWidth="1"/>
    <col min="10" max="10" width="6" style="1" customWidth="1"/>
    <col min="11" max="11" width="10.5703125" style="1" customWidth="1"/>
    <col min="12" max="12" width="12.5703125" style="1" bestFit="1" customWidth="1"/>
    <col min="13" max="13" width="14.140625" style="1" customWidth="1"/>
    <col min="14" max="14" width="13.42578125" style="1" customWidth="1"/>
    <col min="15" max="17" width="5.7109375" style="1" customWidth="1"/>
    <col min="18" max="18" width="8.7109375" style="1" customWidth="1"/>
    <col min="19" max="21" width="5.7109375" style="1" customWidth="1"/>
    <col min="22" max="22" width="8.7109375" style="1" customWidth="1"/>
    <col min="23" max="25" width="5.7109375" style="1" customWidth="1"/>
    <col min="26" max="1026" width="8.7109375" style="1" customWidth="1"/>
    <col min="1027" max="16384" width="9.140625" style="1"/>
  </cols>
  <sheetData>
    <row r="1" spans="1:9" x14ac:dyDescent="0.2">
      <c r="A1" s="27"/>
      <c r="B1" s="27"/>
      <c r="C1" s="27"/>
      <c r="D1" s="27"/>
      <c r="E1" s="27"/>
      <c r="F1" s="27"/>
      <c r="G1" s="27"/>
      <c r="H1" s="27"/>
      <c r="I1" s="27"/>
    </row>
    <row r="2" spans="1:9" ht="15.75" x14ac:dyDescent="0.25">
      <c r="A2" s="13"/>
      <c r="B2" s="28" t="s">
        <v>104</v>
      </c>
      <c r="C2" s="13"/>
      <c r="D2" s="13"/>
      <c r="E2" s="13"/>
      <c r="F2" s="13"/>
      <c r="G2" s="13"/>
      <c r="H2" s="13"/>
      <c r="I2" s="27"/>
    </row>
    <row r="3" spans="1:9" ht="15.75" x14ac:dyDescent="0.25">
      <c r="A3" s="13"/>
      <c r="B3" s="13"/>
      <c r="C3" s="13"/>
      <c r="D3" s="13"/>
      <c r="E3" s="13"/>
      <c r="F3" s="13"/>
      <c r="G3" s="13"/>
      <c r="H3" s="13"/>
      <c r="I3" s="27"/>
    </row>
    <row r="4" spans="1:9" ht="15.75" x14ac:dyDescent="0.25">
      <c r="A4" s="13"/>
      <c r="B4" s="139" t="s">
        <v>239</v>
      </c>
      <c r="C4" s="139"/>
      <c r="D4" s="139"/>
      <c r="E4" s="139"/>
      <c r="F4" s="139"/>
      <c r="G4" s="139"/>
      <c r="H4" s="139"/>
      <c r="I4" s="27"/>
    </row>
    <row r="5" spans="1:9" ht="31.5" x14ac:dyDescent="0.25">
      <c r="A5" s="13"/>
      <c r="B5" s="39" t="s">
        <v>18</v>
      </c>
      <c r="C5" s="39" t="s">
        <v>148</v>
      </c>
      <c r="D5" s="40" t="s">
        <v>149</v>
      </c>
      <c r="E5" s="40" t="s">
        <v>186</v>
      </c>
      <c r="F5" s="40" t="s">
        <v>150</v>
      </c>
      <c r="G5" s="40" t="s">
        <v>151</v>
      </c>
      <c r="H5" s="40" t="s">
        <v>152</v>
      </c>
      <c r="I5" s="27"/>
    </row>
    <row r="6" spans="1:9" ht="15.75" x14ac:dyDescent="0.25">
      <c r="A6" s="13"/>
      <c r="B6" s="136" t="s">
        <v>147</v>
      </c>
      <c r="C6" s="19" t="s">
        <v>153</v>
      </c>
      <c r="D6" s="29" t="s">
        <v>154</v>
      </c>
      <c r="E6" s="30">
        <v>2</v>
      </c>
      <c r="F6" s="41">
        <v>0</v>
      </c>
      <c r="G6" s="31">
        <f>E6*F6</f>
        <v>0</v>
      </c>
      <c r="H6" s="31">
        <f>TRUNC(G6/12,2)</f>
        <v>0</v>
      </c>
      <c r="I6" s="27"/>
    </row>
    <row r="7" spans="1:9" ht="47.25" x14ac:dyDescent="0.25">
      <c r="A7" s="13"/>
      <c r="B7" s="137"/>
      <c r="C7" s="19" t="s">
        <v>155</v>
      </c>
      <c r="D7" s="29" t="s">
        <v>154</v>
      </c>
      <c r="E7" s="30">
        <v>2</v>
      </c>
      <c r="F7" s="41">
        <v>0</v>
      </c>
      <c r="G7" s="31">
        <f>E7*F7</f>
        <v>0</v>
      </c>
      <c r="H7" s="31">
        <f>TRUNC(G7/12,2)</f>
        <v>0</v>
      </c>
      <c r="I7" s="27"/>
    </row>
    <row r="8" spans="1:9" ht="31.5" x14ac:dyDescent="0.25">
      <c r="A8" s="13"/>
      <c r="B8" s="137"/>
      <c r="C8" s="19" t="s">
        <v>156</v>
      </c>
      <c r="D8" s="29" t="s">
        <v>157</v>
      </c>
      <c r="E8" s="30">
        <v>1</v>
      </c>
      <c r="F8" s="41">
        <v>0</v>
      </c>
      <c r="G8" s="31">
        <f t="shared" ref="G8:G16" si="0">E8*F8</f>
        <v>0</v>
      </c>
      <c r="H8" s="31">
        <f t="shared" ref="H8:H16" si="1">TRUNC(G8/12,2)</f>
        <v>0</v>
      </c>
      <c r="I8" s="27"/>
    </row>
    <row r="9" spans="1:9" ht="15.75" x14ac:dyDescent="0.25">
      <c r="A9" s="13"/>
      <c r="B9" s="137"/>
      <c r="C9" s="19" t="s">
        <v>158</v>
      </c>
      <c r="D9" s="29" t="s">
        <v>154</v>
      </c>
      <c r="E9" s="30">
        <v>1</v>
      </c>
      <c r="F9" s="41">
        <v>0</v>
      </c>
      <c r="G9" s="31">
        <f t="shared" si="0"/>
        <v>0</v>
      </c>
      <c r="H9" s="31">
        <f t="shared" si="1"/>
        <v>0</v>
      </c>
      <c r="I9" s="27"/>
    </row>
    <row r="10" spans="1:9" ht="15.75" x14ac:dyDescent="0.25">
      <c r="A10" s="13"/>
      <c r="B10" s="137"/>
      <c r="C10" s="19" t="s">
        <v>159</v>
      </c>
      <c r="D10" s="29" t="s">
        <v>154</v>
      </c>
      <c r="E10" s="30">
        <v>1</v>
      </c>
      <c r="F10" s="41">
        <v>0</v>
      </c>
      <c r="G10" s="31">
        <f t="shared" si="0"/>
        <v>0</v>
      </c>
      <c r="H10" s="31">
        <f t="shared" si="1"/>
        <v>0</v>
      </c>
      <c r="I10" s="27"/>
    </row>
    <row r="11" spans="1:9" ht="15.75" x14ac:dyDescent="0.25">
      <c r="A11" s="13"/>
      <c r="B11" s="137"/>
      <c r="C11" s="19" t="s">
        <v>146</v>
      </c>
      <c r="D11" s="29" t="s">
        <v>157</v>
      </c>
      <c r="E11" s="30">
        <v>2</v>
      </c>
      <c r="F11" s="41">
        <v>0</v>
      </c>
      <c r="G11" s="31">
        <f t="shared" si="0"/>
        <v>0</v>
      </c>
      <c r="H11" s="31">
        <f t="shared" si="1"/>
        <v>0</v>
      </c>
      <c r="I11" s="27"/>
    </row>
    <row r="12" spans="1:9" ht="47.25" x14ac:dyDescent="0.25">
      <c r="A12" s="13"/>
      <c r="B12" s="137"/>
      <c r="C12" s="19" t="s">
        <v>160</v>
      </c>
      <c r="D12" s="29" t="s">
        <v>154</v>
      </c>
      <c r="E12" s="30">
        <v>1</v>
      </c>
      <c r="F12" s="41">
        <v>0</v>
      </c>
      <c r="G12" s="31">
        <f t="shared" si="0"/>
        <v>0</v>
      </c>
      <c r="H12" s="31">
        <f t="shared" si="1"/>
        <v>0</v>
      </c>
      <c r="I12" s="27"/>
    </row>
    <row r="13" spans="1:9" ht="31.5" x14ac:dyDescent="0.25">
      <c r="A13" s="13"/>
      <c r="B13" s="137"/>
      <c r="C13" s="19" t="s">
        <v>161</v>
      </c>
      <c r="D13" s="29" t="s">
        <v>154</v>
      </c>
      <c r="E13" s="30">
        <v>1</v>
      </c>
      <c r="F13" s="41">
        <v>0</v>
      </c>
      <c r="G13" s="31">
        <f t="shared" si="0"/>
        <v>0</v>
      </c>
      <c r="H13" s="31">
        <f>TRUNC(G13/12,2)</f>
        <v>0</v>
      </c>
      <c r="I13" s="27"/>
    </row>
    <row r="14" spans="1:9" ht="31.5" x14ac:dyDescent="0.25">
      <c r="A14" s="13"/>
      <c r="B14" s="137"/>
      <c r="C14" s="19" t="s">
        <v>164</v>
      </c>
      <c r="D14" s="29" t="s">
        <v>154</v>
      </c>
      <c r="E14" s="30">
        <v>1</v>
      </c>
      <c r="F14" s="41">
        <v>0</v>
      </c>
      <c r="G14" s="31">
        <f t="shared" si="0"/>
        <v>0</v>
      </c>
      <c r="H14" s="31">
        <f t="shared" si="1"/>
        <v>0</v>
      </c>
      <c r="I14" s="27"/>
    </row>
    <row r="15" spans="1:9" ht="63" x14ac:dyDescent="0.25">
      <c r="A15" s="13"/>
      <c r="B15" s="137"/>
      <c r="C15" s="19" t="s">
        <v>165</v>
      </c>
      <c r="D15" s="29" t="s">
        <v>154</v>
      </c>
      <c r="E15" s="30">
        <v>1</v>
      </c>
      <c r="F15" s="41">
        <v>0</v>
      </c>
      <c r="G15" s="31">
        <f t="shared" si="0"/>
        <v>0</v>
      </c>
      <c r="H15" s="31">
        <f t="shared" si="1"/>
        <v>0</v>
      </c>
      <c r="I15" s="27"/>
    </row>
    <row r="16" spans="1:9" ht="47.25" x14ac:dyDescent="0.25">
      <c r="A16" s="13"/>
      <c r="B16" s="137"/>
      <c r="C16" s="19" t="s">
        <v>167</v>
      </c>
      <c r="D16" s="29" t="s">
        <v>154</v>
      </c>
      <c r="E16" s="30">
        <v>1</v>
      </c>
      <c r="F16" s="41">
        <v>0</v>
      </c>
      <c r="G16" s="31">
        <f t="shared" si="0"/>
        <v>0</v>
      </c>
      <c r="H16" s="31">
        <f t="shared" si="1"/>
        <v>0</v>
      </c>
      <c r="I16" s="27"/>
    </row>
    <row r="17" spans="1:9" ht="15.75" x14ac:dyDescent="0.25">
      <c r="A17" s="13"/>
      <c r="B17" s="138"/>
      <c r="C17" s="19" t="s">
        <v>220</v>
      </c>
      <c r="D17" s="29" t="s">
        <v>154</v>
      </c>
      <c r="E17" s="30">
        <v>1</v>
      </c>
      <c r="F17" s="41">
        <v>0</v>
      </c>
      <c r="G17" s="31">
        <f t="shared" ref="G17" si="2">E17*F17</f>
        <v>0</v>
      </c>
      <c r="H17" s="31">
        <f>TRUNC(G17/12,2)</f>
        <v>0</v>
      </c>
      <c r="I17" s="27"/>
    </row>
    <row r="18" spans="1:9" ht="15.75" x14ac:dyDescent="0.25">
      <c r="A18" s="13"/>
      <c r="B18" s="142" t="s">
        <v>162</v>
      </c>
      <c r="C18" s="143"/>
      <c r="D18" s="143"/>
      <c r="E18" s="143"/>
      <c r="F18" s="143"/>
      <c r="G18" s="144"/>
      <c r="H18" s="32">
        <f>TRUNC(SUM(H6:H17),2)</f>
        <v>0</v>
      </c>
      <c r="I18" s="27"/>
    </row>
    <row r="19" spans="1:9" ht="15.75" x14ac:dyDescent="0.25">
      <c r="A19" s="13"/>
      <c r="B19" s="92"/>
      <c r="C19" s="92"/>
      <c r="D19" s="92"/>
      <c r="E19" s="92"/>
      <c r="F19" s="92"/>
      <c r="G19" s="92"/>
      <c r="H19" s="93"/>
      <c r="I19" s="27"/>
    </row>
    <row r="20" spans="1:9" ht="15.75" x14ac:dyDescent="0.25">
      <c r="A20" s="13"/>
      <c r="B20" s="13"/>
      <c r="C20" s="13"/>
      <c r="D20" s="13"/>
      <c r="E20" s="13"/>
      <c r="F20" s="13"/>
      <c r="G20" s="13"/>
      <c r="H20" s="13"/>
      <c r="I20" s="27"/>
    </row>
    <row r="21" spans="1:9" ht="15.75" x14ac:dyDescent="0.25">
      <c r="A21" s="13"/>
      <c r="B21" s="139" t="s">
        <v>240</v>
      </c>
      <c r="C21" s="139"/>
      <c r="D21" s="139"/>
      <c r="E21" s="139"/>
      <c r="F21" s="139"/>
      <c r="G21" s="139"/>
      <c r="H21" s="139"/>
      <c r="I21" s="27"/>
    </row>
    <row r="22" spans="1:9" ht="31.5" x14ac:dyDescent="0.25">
      <c r="A22" s="13"/>
      <c r="B22" s="39" t="s">
        <v>18</v>
      </c>
      <c r="C22" s="39" t="s">
        <v>177</v>
      </c>
      <c r="D22" s="40" t="s">
        <v>149</v>
      </c>
      <c r="E22" s="40" t="s">
        <v>163</v>
      </c>
      <c r="F22" s="40" t="s">
        <v>150</v>
      </c>
      <c r="G22" s="40" t="s">
        <v>151</v>
      </c>
      <c r="H22" s="40" t="s">
        <v>152</v>
      </c>
      <c r="I22" s="27"/>
    </row>
    <row r="23" spans="1:9" ht="63" x14ac:dyDescent="0.25">
      <c r="A23" s="13"/>
      <c r="B23" s="136" t="s">
        <v>147</v>
      </c>
      <c r="C23" s="19" t="s">
        <v>168</v>
      </c>
      <c r="D23" s="29" t="s">
        <v>154</v>
      </c>
      <c r="E23" s="30">
        <v>12</v>
      </c>
      <c r="F23" s="41">
        <v>0</v>
      </c>
      <c r="G23" s="31">
        <f>TRUNC(E23*F23,2)</f>
        <v>0</v>
      </c>
      <c r="H23" s="31">
        <f>TRUNC(G23/12,2)</f>
        <v>0</v>
      </c>
      <c r="I23" s="27"/>
    </row>
    <row r="24" spans="1:9" ht="31.5" x14ac:dyDescent="0.25">
      <c r="A24" s="13"/>
      <c r="B24" s="137"/>
      <c r="C24" s="19" t="s">
        <v>169</v>
      </c>
      <c r="D24" s="29" t="s">
        <v>154</v>
      </c>
      <c r="E24" s="30">
        <v>12</v>
      </c>
      <c r="F24" s="41">
        <v>0</v>
      </c>
      <c r="G24" s="31">
        <f>TRUNC(E24*F24,2)</f>
        <v>0</v>
      </c>
      <c r="H24" s="31">
        <f>TRUNC(G24/12,2)</f>
        <v>0</v>
      </c>
      <c r="I24" s="27"/>
    </row>
    <row r="25" spans="1:9" ht="31.5" x14ac:dyDescent="0.25">
      <c r="A25" s="13"/>
      <c r="B25" s="138"/>
      <c r="C25" s="19" t="s">
        <v>222</v>
      </c>
      <c r="D25" s="29" t="s">
        <v>154</v>
      </c>
      <c r="E25" s="30">
        <v>14</v>
      </c>
      <c r="F25" s="41">
        <v>0</v>
      </c>
      <c r="G25" s="31">
        <f>TRUNC(E25*F25,2)</f>
        <v>0</v>
      </c>
      <c r="H25" s="31">
        <f>TRUNC(G25/12,2)</f>
        <v>0</v>
      </c>
      <c r="I25" s="27"/>
    </row>
    <row r="26" spans="1:9" ht="15.75" x14ac:dyDescent="0.25">
      <c r="A26" s="13"/>
      <c r="B26" s="130" t="s">
        <v>178</v>
      </c>
      <c r="C26" s="131"/>
      <c r="D26" s="131"/>
      <c r="E26" s="131"/>
      <c r="F26" s="131"/>
      <c r="G26" s="132"/>
      <c r="H26" s="32">
        <f>TRUNC(SUM(H23:H25),2)</f>
        <v>0</v>
      </c>
      <c r="I26" s="27"/>
    </row>
    <row r="27" spans="1:9" ht="15.75" x14ac:dyDescent="0.25">
      <c r="A27" s="13"/>
      <c r="B27" s="90"/>
      <c r="C27" s="90"/>
      <c r="D27" s="90"/>
      <c r="E27" s="90"/>
      <c r="F27" s="90"/>
      <c r="G27" s="91"/>
      <c r="H27" s="34"/>
      <c r="I27" s="27"/>
    </row>
    <row r="28" spans="1:9" ht="15.75" x14ac:dyDescent="0.25">
      <c r="A28" s="13"/>
      <c r="B28" s="90"/>
      <c r="C28" s="90"/>
      <c r="D28" s="90"/>
      <c r="E28" s="90"/>
      <c r="F28" s="90"/>
      <c r="G28" s="91"/>
      <c r="H28" s="34"/>
      <c r="I28" s="27"/>
    </row>
    <row r="29" spans="1:9" customFormat="1" ht="15.75" x14ac:dyDescent="0.25">
      <c r="B29" s="139" t="s">
        <v>241</v>
      </c>
      <c r="C29" s="139"/>
      <c r="D29" s="139"/>
      <c r="E29" s="139"/>
      <c r="F29" s="139"/>
      <c r="G29" s="139"/>
      <c r="H29" s="139"/>
    </row>
    <row r="30" spans="1:9" customFormat="1" ht="31.5" x14ac:dyDescent="0.25">
      <c r="B30" s="39" t="s">
        <v>18</v>
      </c>
      <c r="C30" s="39" t="s">
        <v>232</v>
      </c>
      <c r="D30" s="40" t="s">
        <v>149</v>
      </c>
      <c r="E30" s="40" t="s">
        <v>163</v>
      </c>
      <c r="F30" s="40" t="s">
        <v>150</v>
      </c>
      <c r="G30" s="40" t="s">
        <v>151</v>
      </c>
      <c r="H30" s="40" t="s">
        <v>152</v>
      </c>
    </row>
    <row r="31" spans="1:9" customFormat="1" ht="47.25" x14ac:dyDescent="0.25">
      <c r="B31" s="136" t="s">
        <v>147</v>
      </c>
      <c r="C31" s="19" t="s">
        <v>237</v>
      </c>
      <c r="D31" s="29" t="s">
        <v>154</v>
      </c>
      <c r="E31" s="30">
        <v>12</v>
      </c>
      <c r="F31" s="41">
        <v>0</v>
      </c>
      <c r="G31" s="31">
        <f>TRUNC(E31*F31,2)</f>
        <v>0</v>
      </c>
      <c r="H31" s="31">
        <f>TRUNC(G31/12,2)</f>
        <v>0</v>
      </c>
    </row>
    <row r="32" spans="1:9" customFormat="1" ht="31.5" x14ac:dyDescent="0.25">
      <c r="B32" s="138"/>
      <c r="C32" s="19" t="s">
        <v>238</v>
      </c>
      <c r="D32" s="29" t="s">
        <v>154</v>
      </c>
      <c r="E32" s="30">
        <v>12</v>
      </c>
      <c r="F32" s="41">
        <v>0</v>
      </c>
      <c r="G32" s="31">
        <f>TRUNC(E32*F32,2)</f>
        <v>0</v>
      </c>
      <c r="H32" s="31">
        <f>TRUNC(G32/12,2)</f>
        <v>0</v>
      </c>
    </row>
    <row r="33" spans="1:14" customFormat="1" ht="15.75" x14ac:dyDescent="0.25">
      <c r="B33" s="130" t="s">
        <v>230</v>
      </c>
      <c r="C33" s="131"/>
      <c r="D33" s="131"/>
      <c r="E33" s="131"/>
      <c r="F33" s="131"/>
      <c r="G33" s="132"/>
      <c r="H33" s="32">
        <f>TRUNC(SUM(H31:H32),2)</f>
        <v>0</v>
      </c>
    </row>
    <row r="34" spans="1:14" customFormat="1" ht="15" x14ac:dyDescent="0.25"/>
    <row r="35" spans="1:14" ht="15.75" x14ac:dyDescent="0.25">
      <c r="A35" s="13"/>
      <c r="B35" s="36"/>
      <c r="C35" s="37"/>
      <c r="D35" s="38"/>
      <c r="E35" s="38"/>
      <c r="F35" s="34"/>
      <c r="G35" s="34"/>
      <c r="H35" s="34"/>
      <c r="I35" s="27"/>
    </row>
    <row r="36" spans="1:14" ht="15.75" x14ac:dyDescent="0.25">
      <c r="A36" s="13"/>
      <c r="B36" s="139" t="s">
        <v>242</v>
      </c>
      <c r="C36" s="139"/>
      <c r="D36" s="139"/>
      <c r="E36" s="139"/>
      <c r="F36" s="139"/>
      <c r="G36" s="139"/>
      <c r="H36" s="139"/>
      <c r="I36" s="139"/>
    </row>
    <row r="37" spans="1:14" ht="63" x14ac:dyDescent="0.25">
      <c r="A37" s="13"/>
      <c r="B37" s="39" t="s">
        <v>18</v>
      </c>
      <c r="C37" s="39" t="s">
        <v>171</v>
      </c>
      <c r="D37" s="40" t="s">
        <v>149</v>
      </c>
      <c r="E37" s="40" t="s">
        <v>163</v>
      </c>
      <c r="F37" s="40" t="s">
        <v>218</v>
      </c>
      <c r="G37" s="40" t="s">
        <v>216</v>
      </c>
      <c r="H37" s="40" t="s">
        <v>217</v>
      </c>
      <c r="I37" s="40" t="s">
        <v>219</v>
      </c>
    </row>
    <row r="38" spans="1:14" ht="47.25" x14ac:dyDescent="0.25">
      <c r="A38" s="13"/>
      <c r="B38" s="136" t="s">
        <v>147</v>
      </c>
      <c r="C38" s="19" t="s">
        <v>172</v>
      </c>
      <c r="D38" s="29" t="s">
        <v>154</v>
      </c>
      <c r="E38" s="30">
        <v>1</v>
      </c>
      <c r="F38" s="41">
        <v>0</v>
      </c>
      <c r="G38" s="30">
        <v>48</v>
      </c>
      <c r="H38" s="31">
        <f>10%*F38</f>
        <v>0</v>
      </c>
      <c r="I38" s="31">
        <f>((F38-H38)/G38)*E38</f>
        <v>0</v>
      </c>
      <c r="L38"/>
      <c r="M38"/>
      <c r="N38"/>
    </row>
    <row r="39" spans="1:14" ht="15.75" x14ac:dyDescent="0.25">
      <c r="A39" s="13"/>
      <c r="B39" s="137"/>
      <c r="C39" s="19" t="s">
        <v>229</v>
      </c>
      <c r="D39" s="29" t="s">
        <v>154</v>
      </c>
      <c r="E39" s="30">
        <v>1</v>
      </c>
      <c r="F39" s="41">
        <v>0</v>
      </c>
      <c r="G39" s="30">
        <v>24</v>
      </c>
      <c r="H39" s="31">
        <f>10%*F39</f>
        <v>0</v>
      </c>
      <c r="I39" s="31">
        <f t="shared" ref="I39:I43" si="3">((F39-H39)/G39)*E39</f>
        <v>0</v>
      </c>
      <c r="L39"/>
      <c r="M39"/>
      <c r="N39"/>
    </row>
    <row r="40" spans="1:14" ht="31.5" x14ac:dyDescent="0.25">
      <c r="A40" s="13"/>
      <c r="B40" s="137"/>
      <c r="C40" s="19" t="s">
        <v>173</v>
      </c>
      <c r="D40" s="29" t="s">
        <v>154</v>
      </c>
      <c r="E40" s="30">
        <v>1</v>
      </c>
      <c r="F40" s="41">
        <v>0</v>
      </c>
      <c r="G40" s="30">
        <v>120</v>
      </c>
      <c r="H40" s="31">
        <f>20%*F40</f>
        <v>0</v>
      </c>
      <c r="I40" s="31">
        <f t="shared" si="3"/>
        <v>0</v>
      </c>
      <c r="L40"/>
      <c r="M40"/>
      <c r="N40"/>
    </row>
    <row r="41" spans="1:14" ht="15.75" x14ac:dyDescent="0.25">
      <c r="A41" s="13"/>
      <c r="B41" s="137"/>
      <c r="C41" s="19" t="s">
        <v>221</v>
      </c>
      <c r="D41" s="29" t="s">
        <v>154</v>
      </c>
      <c r="E41" s="30">
        <v>2</v>
      </c>
      <c r="F41" s="41">
        <v>0</v>
      </c>
      <c r="G41" s="30">
        <v>60</v>
      </c>
      <c r="H41" s="31">
        <f>0%*F41</f>
        <v>0</v>
      </c>
      <c r="I41" s="31">
        <f t="shared" si="3"/>
        <v>0</v>
      </c>
      <c r="L41"/>
      <c r="M41"/>
      <c r="N41"/>
    </row>
    <row r="42" spans="1:14" ht="47.25" x14ac:dyDescent="0.25">
      <c r="A42" s="13"/>
      <c r="B42" s="137"/>
      <c r="C42" s="19" t="s">
        <v>174</v>
      </c>
      <c r="D42" s="29" t="s">
        <v>154</v>
      </c>
      <c r="E42" s="30">
        <v>1</v>
      </c>
      <c r="F42" s="41">
        <v>0</v>
      </c>
      <c r="G42" s="30">
        <v>24</v>
      </c>
      <c r="H42" s="31">
        <f>5%*F42</f>
        <v>0</v>
      </c>
      <c r="I42" s="31">
        <f t="shared" si="3"/>
        <v>0</v>
      </c>
      <c r="L42"/>
      <c r="M42"/>
      <c r="N42"/>
    </row>
    <row r="43" spans="1:14" ht="63" x14ac:dyDescent="0.25">
      <c r="A43" s="13"/>
      <c r="B43" s="138"/>
      <c r="C43" s="19" t="s">
        <v>166</v>
      </c>
      <c r="D43" s="29" t="s">
        <v>154</v>
      </c>
      <c r="E43" s="30">
        <v>1</v>
      </c>
      <c r="F43" s="41">
        <v>0</v>
      </c>
      <c r="G43" s="30">
        <v>24</v>
      </c>
      <c r="H43" s="31">
        <f>0%*F43</f>
        <v>0</v>
      </c>
      <c r="I43" s="31">
        <f t="shared" si="3"/>
        <v>0</v>
      </c>
      <c r="L43"/>
      <c r="M43"/>
      <c r="N43"/>
    </row>
    <row r="44" spans="1:14" ht="15.75" x14ac:dyDescent="0.25">
      <c r="A44" s="13"/>
      <c r="B44" s="140" t="s">
        <v>223</v>
      </c>
      <c r="C44" s="140"/>
      <c r="D44" s="140"/>
      <c r="E44" s="140"/>
      <c r="F44" s="140"/>
      <c r="G44" s="140"/>
      <c r="H44" s="140"/>
      <c r="I44" s="31">
        <f>SUM(I38:I43)</f>
        <v>0</v>
      </c>
      <c r="L44"/>
      <c r="M44"/>
      <c r="N44"/>
    </row>
    <row r="45" spans="1:14" ht="15.75" x14ac:dyDescent="0.25">
      <c r="A45" s="13"/>
      <c r="B45" s="140" t="s">
        <v>224</v>
      </c>
      <c r="C45" s="140"/>
      <c r="D45" s="140"/>
      <c r="E45" s="140"/>
      <c r="F45" s="140"/>
      <c r="G45" s="140"/>
      <c r="H45" s="49">
        <v>0</v>
      </c>
      <c r="I45" s="31">
        <f>(H45*(E38*F38+E39*F39+E40*F40+E41*F41+E42*F42+E43*F43))/12</f>
        <v>0</v>
      </c>
      <c r="L45"/>
      <c r="M45"/>
      <c r="N45"/>
    </row>
    <row r="46" spans="1:14" ht="15.75" x14ac:dyDescent="0.25">
      <c r="A46" s="13"/>
      <c r="B46" s="141" t="s">
        <v>175</v>
      </c>
      <c r="C46" s="141"/>
      <c r="D46" s="141"/>
      <c r="E46" s="141"/>
      <c r="F46" s="141"/>
      <c r="G46" s="141"/>
      <c r="H46" s="141"/>
      <c r="I46" s="32">
        <f>SUM(I44:I45)</f>
        <v>0</v>
      </c>
      <c r="L46"/>
      <c r="M46"/>
      <c r="N46"/>
    </row>
    <row r="47" spans="1:14" ht="15.75" x14ac:dyDescent="0.25">
      <c r="A47" s="13"/>
      <c r="B47" s="46"/>
      <c r="C47" s="46"/>
      <c r="D47" s="46"/>
      <c r="E47" s="46"/>
      <c r="F47" s="46"/>
      <c r="G47" s="47"/>
      <c r="H47" s="13"/>
      <c r="I47" s="27"/>
    </row>
    <row r="48" spans="1:14" ht="15.75" x14ac:dyDescent="0.25">
      <c r="A48" s="13"/>
      <c r="B48" s="46"/>
      <c r="C48" s="46"/>
      <c r="D48" s="46"/>
      <c r="E48" s="46"/>
      <c r="F48" s="46"/>
      <c r="G48" s="47"/>
      <c r="H48" s="13"/>
      <c r="I48" s="27"/>
    </row>
    <row r="49" spans="1:9" ht="15.75" x14ac:dyDescent="0.25">
      <c r="B49" s="130" t="s">
        <v>130</v>
      </c>
      <c r="C49" s="131"/>
      <c r="D49" s="131"/>
      <c r="E49" s="131"/>
      <c r="F49" s="132"/>
      <c r="G49" s="48">
        <v>1</v>
      </c>
    </row>
    <row r="50" spans="1:9" ht="15.75" x14ac:dyDescent="0.25">
      <c r="B50" s="133" t="s">
        <v>181</v>
      </c>
      <c r="C50" s="134"/>
      <c r="D50" s="134"/>
      <c r="E50" s="134"/>
      <c r="F50" s="134"/>
      <c r="G50" s="135"/>
    </row>
    <row r="51" spans="1:9" ht="15.75" x14ac:dyDescent="0.25">
      <c r="B51" s="133" t="s">
        <v>170</v>
      </c>
      <c r="C51" s="134"/>
      <c r="D51" s="134"/>
      <c r="E51" s="134"/>
      <c r="F51" s="135"/>
      <c r="G51" s="33">
        <v>2</v>
      </c>
    </row>
    <row r="52" spans="1:9" ht="15.75" x14ac:dyDescent="0.25">
      <c r="B52" s="133" t="s">
        <v>226</v>
      </c>
      <c r="C52" s="134"/>
      <c r="D52" s="134"/>
      <c r="E52" s="134"/>
      <c r="F52" s="135"/>
      <c r="G52" s="33">
        <v>2</v>
      </c>
    </row>
    <row r="53" spans="1:9" ht="15.75" x14ac:dyDescent="0.25">
      <c r="B53" s="130" t="s">
        <v>179</v>
      </c>
      <c r="C53" s="131"/>
      <c r="D53" s="131"/>
      <c r="E53" s="131"/>
      <c r="F53" s="132"/>
      <c r="G53" s="35">
        <f>TRUNC(H26/(G51*G52),2)</f>
        <v>0</v>
      </c>
    </row>
    <row r="54" spans="1:9" ht="15.75" x14ac:dyDescent="0.25">
      <c r="B54" s="130" t="s">
        <v>227</v>
      </c>
      <c r="C54" s="131"/>
      <c r="D54" s="131"/>
      <c r="E54" s="131"/>
      <c r="F54" s="132"/>
      <c r="G54" s="35">
        <f>TRUNC(H33/(G51*G52),2)</f>
        <v>0</v>
      </c>
    </row>
    <row r="55" spans="1:9" ht="15.75" x14ac:dyDescent="0.25">
      <c r="A55" s="27"/>
      <c r="B55" s="130" t="s">
        <v>176</v>
      </c>
      <c r="C55" s="131"/>
      <c r="D55" s="131"/>
      <c r="E55" s="131"/>
      <c r="F55" s="132"/>
      <c r="G55" s="35">
        <f>TRUNC(I46/(G51*G52),2)</f>
        <v>0</v>
      </c>
      <c r="H55" s="27"/>
      <c r="I55" s="27"/>
    </row>
    <row r="56" spans="1:9" ht="15.75" x14ac:dyDescent="0.25">
      <c r="A56" s="27"/>
      <c r="B56" s="90"/>
      <c r="C56" s="90"/>
      <c r="D56" s="90"/>
      <c r="E56" s="90"/>
      <c r="F56" s="90"/>
      <c r="G56" s="91"/>
      <c r="H56" s="27"/>
      <c r="I56" s="27"/>
    </row>
    <row r="57" spans="1:9" ht="15.75" x14ac:dyDescent="0.25">
      <c r="A57" s="27"/>
      <c r="B57" s="46"/>
      <c r="C57" s="46"/>
      <c r="D57" s="46"/>
      <c r="E57" s="46"/>
      <c r="F57" s="46"/>
      <c r="G57" s="47"/>
      <c r="H57" s="27"/>
      <c r="I57" s="27"/>
    </row>
    <row r="58" spans="1:9" customFormat="1" ht="15.75" x14ac:dyDescent="0.25">
      <c r="B58" s="130" t="s">
        <v>130</v>
      </c>
      <c r="C58" s="131"/>
      <c r="D58" s="131"/>
      <c r="E58" s="131"/>
      <c r="F58" s="132"/>
      <c r="G58" s="48">
        <v>2</v>
      </c>
    </row>
    <row r="59" spans="1:9" customFormat="1" ht="15.75" x14ac:dyDescent="0.25">
      <c r="B59" s="133" t="s">
        <v>180</v>
      </c>
      <c r="C59" s="134"/>
      <c r="D59" s="134"/>
      <c r="E59" s="134"/>
      <c r="F59" s="134"/>
      <c r="G59" s="135"/>
    </row>
    <row r="60" spans="1:9" customFormat="1" ht="15.75" x14ac:dyDescent="0.25">
      <c r="B60" s="133" t="s">
        <v>170</v>
      </c>
      <c r="C60" s="134"/>
      <c r="D60" s="134"/>
      <c r="E60" s="134"/>
      <c r="F60" s="135"/>
      <c r="G60" s="33">
        <v>2</v>
      </c>
    </row>
    <row r="61" spans="1:9" customFormat="1" ht="15.75" x14ac:dyDescent="0.25">
      <c r="B61" s="133" t="s">
        <v>213</v>
      </c>
      <c r="C61" s="134"/>
      <c r="D61" s="134"/>
      <c r="E61" s="134"/>
      <c r="F61" s="135"/>
      <c r="G61" s="33">
        <v>2</v>
      </c>
    </row>
    <row r="62" spans="1:9" customFormat="1" ht="15.75" x14ac:dyDescent="0.25">
      <c r="B62" s="130" t="s">
        <v>179</v>
      </c>
      <c r="C62" s="131"/>
      <c r="D62" s="131"/>
      <c r="E62" s="131"/>
      <c r="F62" s="132"/>
      <c r="G62" s="35">
        <f>TRUNC(H26/(G60*G61),2)</f>
        <v>0</v>
      </c>
    </row>
    <row r="63" spans="1:9" customFormat="1" ht="15.75" x14ac:dyDescent="0.25">
      <c r="B63" s="130" t="s">
        <v>227</v>
      </c>
      <c r="C63" s="131"/>
      <c r="D63" s="131"/>
      <c r="E63" s="131"/>
      <c r="F63" s="132"/>
      <c r="G63" s="35">
        <f>TRUNC(H33/(G60*G61),2)</f>
        <v>0</v>
      </c>
    </row>
    <row r="64" spans="1:9" customFormat="1" ht="15.75" x14ac:dyDescent="0.25">
      <c r="B64" s="130" t="s">
        <v>176</v>
      </c>
      <c r="C64" s="131"/>
      <c r="D64" s="131"/>
      <c r="E64" s="131"/>
      <c r="F64" s="132"/>
      <c r="G64" s="35">
        <f>TRUNC(I46/(G60*G61),2)</f>
        <v>0</v>
      </c>
    </row>
    <row r="65" spans="2:7" customFormat="1" ht="15.75" x14ac:dyDescent="0.25">
      <c r="B65" s="90"/>
      <c r="C65" s="90"/>
      <c r="D65" s="90"/>
      <c r="E65" s="90"/>
      <c r="F65" s="90"/>
      <c r="G65" s="91"/>
    </row>
    <row r="66" spans="2:7" customFormat="1" ht="15" x14ac:dyDescent="0.25"/>
    <row r="67" spans="2:7" customFormat="1" ht="15.75" x14ac:dyDescent="0.25">
      <c r="B67" s="130" t="s">
        <v>130</v>
      </c>
      <c r="C67" s="131"/>
      <c r="D67" s="131"/>
      <c r="E67" s="131"/>
      <c r="F67" s="132"/>
      <c r="G67" s="48">
        <v>3</v>
      </c>
    </row>
    <row r="68" spans="2:7" customFormat="1" ht="15.75" x14ac:dyDescent="0.25">
      <c r="B68" s="133" t="s">
        <v>182</v>
      </c>
      <c r="C68" s="134"/>
      <c r="D68" s="134"/>
      <c r="E68" s="134"/>
      <c r="F68" s="134"/>
      <c r="G68" s="135"/>
    </row>
    <row r="69" spans="2:7" customFormat="1" ht="15.75" x14ac:dyDescent="0.25">
      <c r="B69" s="133" t="s">
        <v>170</v>
      </c>
      <c r="C69" s="134"/>
      <c r="D69" s="134"/>
      <c r="E69" s="134"/>
      <c r="F69" s="135"/>
      <c r="G69" s="33">
        <v>2</v>
      </c>
    </row>
    <row r="70" spans="2:7" customFormat="1" ht="15.75" x14ac:dyDescent="0.25">
      <c r="B70" s="133" t="s">
        <v>213</v>
      </c>
      <c r="C70" s="134"/>
      <c r="D70" s="134"/>
      <c r="E70" s="134"/>
      <c r="F70" s="135"/>
      <c r="G70" s="33">
        <v>1</v>
      </c>
    </row>
    <row r="71" spans="2:7" customFormat="1" ht="15.75" x14ac:dyDescent="0.25">
      <c r="B71" s="130" t="s">
        <v>179</v>
      </c>
      <c r="C71" s="131"/>
      <c r="D71" s="131"/>
      <c r="E71" s="131"/>
      <c r="F71" s="132"/>
      <c r="G71" s="35">
        <f>TRUNC(H26/(G69*G70),2)</f>
        <v>0</v>
      </c>
    </row>
    <row r="72" spans="2:7" customFormat="1" ht="15.75" x14ac:dyDescent="0.25">
      <c r="B72" s="130" t="s">
        <v>227</v>
      </c>
      <c r="C72" s="131"/>
      <c r="D72" s="131"/>
      <c r="E72" s="131"/>
      <c r="F72" s="132"/>
      <c r="G72" s="35">
        <f>TRUNC(H33/(G69*G70),2)</f>
        <v>0</v>
      </c>
    </row>
    <row r="73" spans="2:7" customFormat="1" ht="15.75" x14ac:dyDescent="0.25">
      <c r="B73" s="130" t="s">
        <v>176</v>
      </c>
      <c r="C73" s="131"/>
      <c r="D73" s="131"/>
      <c r="E73" s="131"/>
      <c r="F73" s="132"/>
      <c r="G73" s="35">
        <f>TRUNC(I46/(G69*G70),2)</f>
        <v>0</v>
      </c>
    </row>
    <row r="74" spans="2:7" customFormat="1" ht="15.75" x14ac:dyDescent="0.25">
      <c r="B74" s="90"/>
      <c r="C74" s="90"/>
      <c r="D74" s="90"/>
      <c r="E74" s="90"/>
      <c r="F74" s="90"/>
      <c r="G74" s="91"/>
    </row>
    <row r="75" spans="2:7" customFormat="1" ht="15" x14ac:dyDescent="0.25"/>
    <row r="76" spans="2:7" customFormat="1" ht="15.75" x14ac:dyDescent="0.25">
      <c r="B76" s="130" t="s">
        <v>130</v>
      </c>
      <c r="C76" s="131"/>
      <c r="D76" s="131"/>
      <c r="E76" s="131"/>
      <c r="F76" s="132"/>
      <c r="G76" s="48">
        <v>4</v>
      </c>
    </row>
    <row r="77" spans="2:7" customFormat="1" ht="15.75" x14ac:dyDescent="0.25">
      <c r="B77" s="133" t="s">
        <v>183</v>
      </c>
      <c r="C77" s="134"/>
      <c r="D77" s="134"/>
      <c r="E77" s="134"/>
      <c r="F77" s="134"/>
      <c r="G77" s="135"/>
    </row>
    <row r="78" spans="2:7" customFormat="1" ht="15.75" x14ac:dyDescent="0.25">
      <c r="B78" s="133" t="s">
        <v>170</v>
      </c>
      <c r="C78" s="134"/>
      <c r="D78" s="134"/>
      <c r="E78" s="134"/>
      <c r="F78" s="135"/>
      <c r="G78" s="33">
        <v>2</v>
      </c>
    </row>
    <row r="79" spans="2:7" customFormat="1" ht="15.75" x14ac:dyDescent="0.25">
      <c r="B79" s="133" t="s">
        <v>213</v>
      </c>
      <c r="C79" s="134"/>
      <c r="D79" s="134"/>
      <c r="E79" s="134"/>
      <c r="F79" s="135"/>
      <c r="G79" s="33">
        <v>2</v>
      </c>
    </row>
    <row r="80" spans="2:7" customFormat="1" ht="15.75" x14ac:dyDescent="0.25">
      <c r="B80" s="130" t="s">
        <v>179</v>
      </c>
      <c r="C80" s="131"/>
      <c r="D80" s="131"/>
      <c r="E80" s="131"/>
      <c r="F80" s="132"/>
      <c r="G80" s="35">
        <f>TRUNC(H26/(G78*G79),2)</f>
        <v>0</v>
      </c>
    </row>
    <row r="81" spans="2:7" customFormat="1" ht="15.75" x14ac:dyDescent="0.25">
      <c r="B81" s="130" t="s">
        <v>227</v>
      </c>
      <c r="C81" s="131"/>
      <c r="D81" s="131"/>
      <c r="E81" s="131"/>
      <c r="F81" s="132"/>
      <c r="G81" s="35">
        <f>TRUNC(H33/(G78*G79),2)</f>
        <v>0</v>
      </c>
    </row>
    <row r="82" spans="2:7" customFormat="1" ht="15.75" x14ac:dyDescent="0.25">
      <c r="B82" s="130" t="s">
        <v>176</v>
      </c>
      <c r="C82" s="131"/>
      <c r="D82" s="131"/>
      <c r="E82" s="131"/>
      <c r="F82" s="132"/>
      <c r="G82" s="35">
        <f>TRUNC(I46/(G78*G79),2)</f>
        <v>0</v>
      </c>
    </row>
    <row r="83" spans="2:7" customFormat="1" ht="15.75" x14ac:dyDescent="0.25">
      <c r="B83" s="90"/>
      <c r="C83" s="90"/>
      <c r="D83" s="90"/>
      <c r="E83" s="90"/>
      <c r="F83" s="90"/>
      <c r="G83" s="91"/>
    </row>
    <row r="84" spans="2:7" customFormat="1" ht="15" x14ac:dyDescent="0.25"/>
    <row r="85" spans="2:7" customFormat="1" ht="15.75" x14ac:dyDescent="0.25">
      <c r="B85" s="130" t="s">
        <v>130</v>
      </c>
      <c r="C85" s="131"/>
      <c r="D85" s="131"/>
      <c r="E85" s="131"/>
      <c r="F85" s="132"/>
      <c r="G85" s="48">
        <v>5</v>
      </c>
    </row>
    <row r="86" spans="2:7" customFormat="1" ht="15.75" x14ac:dyDescent="0.25">
      <c r="B86" s="133" t="s">
        <v>184</v>
      </c>
      <c r="C86" s="134"/>
      <c r="D86" s="134"/>
      <c r="E86" s="134"/>
      <c r="F86" s="134"/>
      <c r="G86" s="135"/>
    </row>
    <row r="87" spans="2:7" customFormat="1" ht="15.75" x14ac:dyDescent="0.25">
      <c r="B87" s="133" t="s">
        <v>170</v>
      </c>
      <c r="C87" s="134"/>
      <c r="D87" s="134"/>
      <c r="E87" s="134"/>
      <c r="F87" s="135"/>
      <c r="G87" s="33">
        <v>2</v>
      </c>
    </row>
    <row r="88" spans="2:7" customFormat="1" ht="15.75" x14ac:dyDescent="0.25">
      <c r="B88" s="133" t="s">
        <v>213</v>
      </c>
      <c r="C88" s="134"/>
      <c r="D88" s="134"/>
      <c r="E88" s="134"/>
      <c r="F88" s="135"/>
      <c r="G88" s="33">
        <v>2</v>
      </c>
    </row>
    <row r="89" spans="2:7" customFormat="1" ht="15.75" x14ac:dyDescent="0.25">
      <c r="B89" s="130" t="s">
        <v>179</v>
      </c>
      <c r="C89" s="131"/>
      <c r="D89" s="131"/>
      <c r="E89" s="131"/>
      <c r="F89" s="132"/>
      <c r="G89" s="35">
        <f>TRUNC(H26/(G87*G88),2)</f>
        <v>0</v>
      </c>
    </row>
    <row r="90" spans="2:7" customFormat="1" ht="15.75" x14ac:dyDescent="0.25">
      <c r="B90" s="130" t="s">
        <v>227</v>
      </c>
      <c r="C90" s="131"/>
      <c r="D90" s="131"/>
      <c r="E90" s="131"/>
      <c r="F90" s="132"/>
      <c r="G90" s="35">
        <f>TRUNC(H33/(G87*G88),2)</f>
        <v>0</v>
      </c>
    </row>
    <row r="91" spans="2:7" customFormat="1" ht="15.75" x14ac:dyDescent="0.25">
      <c r="B91" s="130" t="s">
        <v>176</v>
      </c>
      <c r="C91" s="131"/>
      <c r="D91" s="131"/>
      <c r="E91" s="131"/>
      <c r="F91" s="132"/>
      <c r="G91" s="35">
        <f>TRUNC(I46/(G87*G88),2)</f>
        <v>0</v>
      </c>
    </row>
    <row r="92" spans="2:7" customFormat="1" ht="15.75" x14ac:dyDescent="0.25">
      <c r="B92" s="90"/>
      <c r="C92" s="90"/>
      <c r="D92" s="90"/>
      <c r="E92" s="90"/>
      <c r="F92" s="90"/>
      <c r="G92" s="91"/>
    </row>
    <row r="93" spans="2:7" customFormat="1" ht="15" x14ac:dyDescent="0.25"/>
    <row r="94" spans="2:7" ht="15.75" x14ac:dyDescent="0.25">
      <c r="B94" s="130" t="s">
        <v>130</v>
      </c>
      <c r="C94" s="131"/>
      <c r="D94" s="131"/>
      <c r="E94" s="131"/>
      <c r="F94" s="132"/>
      <c r="G94" s="48">
        <v>6</v>
      </c>
    </row>
    <row r="95" spans="2:7" ht="15.75" x14ac:dyDescent="0.25">
      <c r="B95" s="133" t="s">
        <v>185</v>
      </c>
      <c r="C95" s="134"/>
      <c r="D95" s="134"/>
      <c r="E95" s="134"/>
      <c r="F95" s="134"/>
      <c r="G95" s="135"/>
    </row>
    <row r="96" spans="2:7" ht="15.75" x14ac:dyDescent="0.25">
      <c r="B96" s="133" t="s">
        <v>170</v>
      </c>
      <c r="C96" s="134"/>
      <c r="D96" s="134"/>
      <c r="E96" s="134"/>
      <c r="F96" s="135"/>
      <c r="G96" s="33">
        <v>2</v>
      </c>
    </row>
    <row r="97" spans="2:7" ht="15.75" x14ac:dyDescent="0.25">
      <c r="B97" s="133" t="s">
        <v>213</v>
      </c>
      <c r="C97" s="134"/>
      <c r="D97" s="134"/>
      <c r="E97" s="134"/>
      <c r="F97" s="135"/>
      <c r="G97" s="33">
        <v>1</v>
      </c>
    </row>
    <row r="98" spans="2:7" ht="15.75" x14ac:dyDescent="0.25">
      <c r="B98" s="130" t="s">
        <v>179</v>
      </c>
      <c r="C98" s="131"/>
      <c r="D98" s="131"/>
      <c r="E98" s="131"/>
      <c r="F98" s="132"/>
      <c r="G98" s="35">
        <f>TRUNC(H26/(G96*G97),2)</f>
        <v>0</v>
      </c>
    </row>
    <row r="99" spans="2:7" ht="15.75" x14ac:dyDescent="0.25">
      <c r="B99" s="130" t="s">
        <v>227</v>
      </c>
      <c r="C99" s="131"/>
      <c r="D99" s="131"/>
      <c r="E99" s="131"/>
      <c r="F99" s="132"/>
      <c r="G99" s="35">
        <f>TRUNC(H33/(G96*G97),2)</f>
        <v>0</v>
      </c>
    </row>
    <row r="100" spans="2:7" ht="15.75" x14ac:dyDescent="0.25">
      <c r="B100" s="130" t="s">
        <v>176</v>
      </c>
      <c r="C100" s="131"/>
      <c r="D100" s="131"/>
      <c r="E100" s="131"/>
      <c r="F100" s="132"/>
      <c r="G100" s="35">
        <f>TRUNC(I46/(G96*G97),2)</f>
        <v>0</v>
      </c>
    </row>
  </sheetData>
  <mergeCells count="56">
    <mergeCell ref="B4:H4"/>
    <mergeCell ref="B18:G18"/>
    <mergeCell ref="B21:H21"/>
    <mergeCell ref="B26:G26"/>
    <mergeCell ref="B23:B25"/>
    <mergeCell ref="B6:B17"/>
    <mergeCell ref="B72:F72"/>
    <mergeCell ref="B64:F64"/>
    <mergeCell ref="B63:F63"/>
    <mergeCell ref="B71:F71"/>
    <mergeCell ref="B52:F52"/>
    <mergeCell ref="B55:F55"/>
    <mergeCell ref="B58:F58"/>
    <mergeCell ref="B59:G59"/>
    <mergeCell ref="B60:F60"/>
    <mergeCell ref="B61:F61"/>
    <mergeCell ref="B62:F62"/>
    <mergeCell ref="B67:F67"/>
    <mergeCell ref="B68:G68"/>
    <mergeCell ref="B69:F69"/>
    <mergeCell ref="B70:F70"/>
    <mergeCell ref="B77:G77"/>
    <mergeCell ref="B78:F78"/>
    <mergeCell ref="B79:F79"/>
    <mergeCell ref="B81:F81"/>
    <mergeCell ref="B85:F85"/>
    <mergeCell ref="B80:F80"/>
    <mergeCell ref="B38:B43"/>
    <mergeCell ref="B54:F54"/>
    <mergeCell ref="B53:F53"/>
    <mergeCell ref="B29:H29"/>
    <mergeCell ref="B33:G33"/>
    <mergeCell ref="B44:H44"/>
    <mergeCell ref="B45:G45"/>
    <mergeCell ref="B46:H46"/>
    <mergeCell ref="B36:I36"/>
    <mergeCell ref="B49:F49"/>
    <mergeCell ref="B50:G50"/>
    <mergeCell ref="B51:F51"/>
    <mergeCell ref="B31:B32"/>
    <mergeCell ref="B98:F98"/>
    <mergeCell ref="B73:F73"/>
    <mergeCell ref="B82:F82"/>
    <mergeCell ref="B91:F91"/>
    <mergeCell ref="B100:F100"/>
    <mergeCell ref="B96:F96"/>
    <mergeCell ref="B97:F97"/>
    <mergeCell ref="B99:F99"/>
    <mergeCell ref="B86:G86"/>
    <mergeCell ref="B87:F87"/>
    <mergeCell ref="B88:F88"/>
    <mergeCell ref="B89:F89"/>
    <mergeCell ref="B94:F94"/>
    <mergeCell ref="B95:G95"/>
    <mergeCell ref="B90:F90"/>
    <mergeCell ref="B76:F76"/>
  </mergeCells>
  <printOptions horizontalCentered="1" verticalCentered="1"/>
  <pageMargins left="0.51181102362204722" right="0.51181102362204722" top="0.78740157480314965" bottom="0.78740157480314965" header="0.51181102362204722" footer="0.31496062992125984"/>
  <pageSetup paperSize="9" scale="43" firstPageNumber="0" orientation="portrait" r:id="rId1"/>
  <headerFooter>
    <oddHeader>&amp;C&amp;A</oddHeader>
    <oddFooter>&amp;CProposta de Preços - Serviço de Vigilância - página &amp;P de &amp;N</oddFooter>
  </headerFooter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211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7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3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0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0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2537.69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211.47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307.06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518.53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611.24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76.400000000000006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45.84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30.56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18.329999999999998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6.11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244.49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1032.97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9" ht="15.75" x14ac:dyDescent="0.25">
      <c r="A97" s="13"/>
      <c r="B97" s="42" t="s">
        <v>2</v>
      </c>
      <c r="C97" s="145" t="s">
        <v>72</v>
      </c>
      <c r="D97" s="147"/>
      <c r="E97" s="107">
        <v>5.4</v>
      </c>
      <c r="F97" s="81">
        <f>E97*2*15</f>
        <v>162</v>
      </c>
      <c r="G97" s="81">
        <f>TRUNC(6%*H43,2)</f>
        <v>117.12</v>
      </c>
      <c r="H97" s="73">
        <f>IF(F97&gt;G97,TRUNC(F97-G97,2),0)</f>
        <v>44.88</v>
      </c>
    </row>
    <row r="98" spans="1:9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  <c r="I98" s="89"/>
    </row>
    <row r="99" spans="1:9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9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9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  <c r="I101" s="8"/>
    </row>
    <row r="102" spans="1:9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9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824.55</v>
      </c>
    </row>
    <row r="104" spans="1:9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9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9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9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9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9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9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9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9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518.53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1032.97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824.55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2376.0500000000002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10.57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0.84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4.0599999999999996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46.87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15.84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77.14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155.32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211.21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71.7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4.57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9.73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3.48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300.69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60" t="s">
        <v>233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259.35000000000002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259.35000000000002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300.69</v>
      </c>
    </row>
    <row r="156" spans="1:9" ht="15.75" x14ac:dyDescent="0.25">
      <c r="A156" s="13"/>
      <c r="B156" s="42" t="s">
        <v>196</v>
      </c>
      <c r="C156" s="145" t="s">
        <v>235</v>
      </c>
      <c r="D156" s="146"/>
      <c r="E156" s="146"/>
      <c r="F156" s="146"/>
      <c r="G156" s="147"/>
      <c r="H156" s="73">
        <f>H150</f>
        <v>259.35000000000002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560.04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Unif_Mat_Rond_Equip!G53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Unif_Mat_Rond_Equip!G54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Unif_Mat_Rond_Equip!G55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2537.69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2376.0500000000002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155.32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560.04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5629.1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5629.1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1</v>
      </c>
      <c r="C205" s="51" t="s">
        <v>199</v>
      </c>
      <c r="D205" s="52">
        <f>H200</f>
        <v>5629.1</v>
      </c>
      <c r="E205" s="50">
        <v>2</v>
      </c>
      <c r="F205" s="53">
        <f>TRUNC(D205*E205,2)</f>
        <v>11258.2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B2:H2"/>
    <mergeCell ref="B3:H3"/>
    <mergeCell ref="C11:G11"/>
    <mergeCell ref="C12:G12"/>
    <mergeCell ref="C13:G13"/>
    <mergeCell ref="B5:H6"/>
    <mergeCell ref="C46:F46"/>
    <mergeCell ref="C163:G163"/>
    <mergeCell ref="C155:G155"/>
    <mergeCell ref="B157:G157"/>
    <mergeCell ref="C156:G156"/>
    <mergeCell ref="C58:F58"/>
    <mergeCell ref="C81:F81"/>
    <mergeCell ref="C82:F82"/>
    <mergeCell ref="C97:D97"/>
    <mergeCell ref="C98:D98"/>
    <mergeCell ref="C99:D99"/>
    <mergeCell ref="C100:D100"/>
    <mergeCell ref="C101:D101"/>
    <mergeCell ref="C102:D102"/>
    <mergeCell ref="B83:F83"/>
    <mergeCell ref="B85:H85"/>
    <mergeCell ref="C14:G14"/>
    <mergeCell ref="B18:G18"/>
    <mergeCell ref="B19:G19"/>
    <mergeCell ref="B20:G20"/>
    <mergeCell ref="C43:F43"/>
    <mergeCell ref="C44:F44"/>
    <mergeCell ref="C77:F77"/>
    <mergeCell ref="C78:F78"/>
    <mergeCell ref="C79:F79"/>
    <mergeCell ref="C80:F80"/>
    <mergeCell ref="B59:G59"/>
    <mergeCell ref="B61:H62"/>
    <mergeCell ref="B64:H65"/>
    <mergeCell ref="B67:H69"/>
    <mergeCell ref="C75:F75"/>
    <mergeCell ref="C76:F76"/>
    <mergeCell ref="C45:F45"/>
    <mergeCell ref="C47:F47"/>
    <mergeCell ref="B48:G48"/>
    <mergeCell ref="B50:H50"/>
    <mergeCell ref="C57:F57"/>
    <mergeCell ref="B87:H87"/>
    <mergeCell ref="B89:H89"/>
    <mergeCell ref="B91:H92"/>
    <mergeCell ref="C96:D96"/>
    <mergeCell ref="B116:G116"/>
    <mergeCell ref="B103:G103"/>
    <mergeCell ref="B105:H105"/>
    <mergeCell ref="B107:H108"/>
    <mergeCell ref="C113:G113"/>
    <mergeCell ref="C114:G114"/>
    <mergeCell ref="C115:G115"/>
    <mergeCell ref="C120:F120"/>
    <mergeCell ref="C121:F121"/>
    <mergeCell ref="C122:F122"/>
    <mergeCell ref="C123:F123"/>
    <mergeCell ref="C124:F124"/>
    <mergeCell ref="C141:F141"/>
    <mergeCell ref="C142:F142"/>
    <mergeCell ref="C143:F143"/>
    <mergeCell ref="B144:G144"/>
    <mergeCell ref="C125:F125"/>
    <mergeCell ref="C126:F126"/>
    <mergeCell ref="B127:G127"/>
    <mergeCell ref="C138:F138"/>
    <mergeCell ref="C140:F140"/>
    <mergeCell ref="C139:F139"/>
    <mergeCell ref="C195:G195"/>
    <mergeCell ref="C178:F178"/>
    <mergeCell ref="C179:F179"/>
    <mergeCell ref="C149:G149"/>
    <mergeCell ref="B150:G150"/>
    <mergeCell ref="C162:G162"/>
    <mergeCell ref="B166:G166"/>
    <mergeCell ref="B168:H168"/>
    <mergeCell ref="C173:F173"/>
    <mergeCell ref="C165:G165"/>
    <mergeCell ref="C174:F174"/>
    <mergeCell ref="C175:F175"/>
    <mergeCell ref="C176:F176"/>
    <mergeCell ref="C177:F177"/>
    <mergeCell ref="C164:G164"/>
    <mergeCell ref="C197:G197"/>
    <mergeCell ref="B198:G198"/>
    <mergeCell ref="C199:G199"/>
    <mergeCell ref="B200:G200"/>
    <mergeCell ref="B131:H133"/>
    <mergeCell ref="C196:G196"/>
    <mergeCell ref="C180:F180"/>
    <mergeCell ref="C181:F181"/>
    <mergeCell ref="B182:F182"/>
    <mergeCell ref="B183:F183"/>
    <mergeCell ref="B184:G184"/>
    <mergeCell ref="B186:H186"/>
    <mergeCell ref="B188:H188"/>
    <mergeCell ref="C192:G192"/>
    <mergeCell ref="C193:G193"/>
    <mergeCell ref="C194:G194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212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7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3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276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287.7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3101.39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258.44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375.26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633.70000000000005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747.01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93.37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56.02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37.35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22.41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7.47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298.8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1262.43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8" ht="15.75" x14ac:dyDescent="0.25">
      <c r="A97" s="13"/>
      <c r="B97" s="42" t="s">
        <v>2</v>
      </c>
      <c r="C97" s="145" t="s">
        <v>72</v>
      </c>
      <c r="D97" s="147"/>
      <c r="E97" s="107">
        <v>5.4</v>
      </c>
      <c r="F97" s="81">
        <f>E97*2*15</f>
        <v>162</v>
      </c>
      <c r="G97" s="81">
        <f>TRUNC(6%*H43,2)</f>
        <v>117.12</v>
      </c>
      <c r="H97" s="73">
        <f>IF(F97&gt;G97,TRUNC(F97-G97,2),0)</f>
        <v>44.88</v>
      </c>
    </row>
    <row r="98" spans="1:8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</row>
    <row r="99" spans="1:8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8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8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</row>
    <row r="102" spans="1:8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8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824.55</v>
      </c>
    </row>
    <row r="104" spans="1:8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8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8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8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8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8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8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8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8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633.70000000000005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1262.43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824.55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2720.68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12.92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1.03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57.28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19.36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94.28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189.83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250.49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85.04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5.42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11.54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4.13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356.62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95" t="s">
        <v>234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287.7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287.7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356.62</v>
      </c>
    </row>
    <row r="156" spans="1:9" ht="15.75" x14ac:dyDescent="0.25">
      <c r="A156" s="13"/>
      <c r="B156" s="42" t="s">
        <v>196</v>
      </c>
      <c r="C156" s="167" t="s">
        <v>236</v>
      </c>
      <c r="D156" s="146"/>
      <c r="E156" s="146"/>
      <c r="F156" s="146"/>
      <c r="G156" s="147"/>
      <c r="H156" s="73">
        <f>H150</f>
        <v>287.7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644.32000000000005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Unif_Mat_Rond_Equip!G62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Unif_Mat_Rond_Equip!G63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Unif_Mat_Rond_Equip!G64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3101.39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2720.68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189.83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644.32000000000005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6656.22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6656.22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2</v>
      </c>
      <c r="C205" s="51" t="s">
        <v>200</v>
      </c>
      <c r="D205" s="52">
        <f>H200</f>
        <v>6656.22</v>
      </c>
      <c r="E205" s="50">
        <v>2</v>
      </c>
      <c r="F205" s="53">
        <f>TRUNC(D205*E205,2)</f>
        <v>13312.44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B198:G198"/>
    <mergeCell ref="C199:G199"/>
    <mergeCell ref="B200:G200"/>
    <mergeCell ref="C192:G192"/>
    <mergeCell ref="C193:G193"/>
    <mergeCell ref="C194:G194"/>
    <mergeCell ref="C195:G195"/>
    <mergeCell ref="C196:G196"/>
    <mergeCell ref="C197:G197"/>
    <mergeCell ref="B188:H188"/>
    <mergeCell ref="C175:F175"/>
    <mergeCell ref="C176:F176"/>
    <mergeCell ref="C177:F177"/>
    <mergeCell ref="C178:F178"/>
    <mergeCell ref="C179:F179"/>
    <mergeCell ref="C180:F180"/>
    <mergeCell ref="C181:F181"/>
    <mergeCell ref="B182:F182"/>
    <mergeCell ref="B183:F183"/>
    <mergeCell ref="B184:G184"/>
    <mergeCell ref="B186:H186"/>
    <mergeCell ref="C174:F174"/>
    <mergeCell ref="C149:G149"/>
    <mergeCell ref="B150:G150"/>
    <mergeCell ref="C155:G155"/>
    <mergeCell ref="C156:G156"/>
    <mergeCell ref="B157:G157"/>
    <mergeCell ref="C162:G162"/>
    <mergeCell ref="C163:G163"/>
    <mergeCell ref="C165:G165"/>
    <mergeCell ref="B166:G166"/>
    <mergeCell ref="B168:H168"/>
    <mergeCell ref="C173:F173"/>
    <mergeCell ref="C164:G164"/>
    <mergeCell ref="B144:G144"/>
    <mergeCell ref="C124:F124"/>
    <mergeCell ref="C125:F125"/>
    <mergeCell ref="C126:F126"/>
    <mergeCell ref="B127:G127"/>
    <mergeCell ref="B131:H133"/>
    <mergeCell ref="C138:F138"/>
    <mergeCell ref="C139:F139"/>
    <mergeCell ref="C140:F140"/>
    <mergeCell ref="C141:F141"/>
    <mergeCell ref="C142:F142"/>
    <mergeCell ref="C143:F143"/>
    <mergeCell ref="C123:F123"/>
    <mergeCell ref="C102:D102"/>
    <mergeCell ref="B103:G103"/>
    <mergeCell ref="B105:H105"/>
    <mergeCell ref="B107:H108"/>
    <mergeCell ref="C113:G113"/>
    <mergeCell ref="C114:G114"/>
    <mergeCell ref="C115:G115"/>
    <mergeCell ref="B116:G116"/>
    <mergeCell ref="C120:F120"/>
    <mergeCell ref="C121:F121"/>
    <mergeCell ref="C122:F122"/>
    <mergeCell ref="C101:D101"/>
    <mergeCell ref="C82:F82"/>
    <mergeCell ref="B83:F83"/>
    <mergeCell ref="B85:H85"/>
    <mergeCell ref="B87:H87"/>
    <mergeCell ref="B89:H89"/>
    <mergeCell ref="B91:H92"/>
    <mergeCell ref="C96:D96"/>
    <mergeCell ref="C97:D97"/>
    <mergeCell ref="C98:D98"/>
    <mergeCell ref="C99:D99"/>
    <mergeCell ref="C100:D100"/>
    <mergeCell ref="C81:F81"/>
    <mergeCell ref="C58:F58"/>
    <mergeCell ref="B59:G59"/>
    <mergeCell ref="B61:H62"/>
    <mergeCell ref="B64:H65"/>
    <mergeCell ref="B67:H69"/>
    <mergeCell ref="C75:F75"/>
    <mergeCell ref="C76:F76"/>
    <mergeCell ref="C77:F77"/>
    <mergeCell ref="C78:F78"/>
    <mergeCell ref="C79:F79"/>
    <mergeCell ref="C80:F80"/>
    <mergeCell ref="C57:F57"/>
    <mergeCell ref="C14:G14"/>
    <mergeCell ref="B18:G18"/>
    <mergeCell ref="B19:G19"/>
    <mergeCell ref="B20:G20"/>
    <mergeCell ref="C43:F43"/>
    <mergeCell ref="C44:F44"/>
    <mergeCell ref="C45:F45"/>
    <mergeCell ref="C46:F46"/>
    <mergeCell ref="C47:F47"/>
    <mergeCell ref="B48:G48"/>
    <mergeCell ref="B50:H50"/>
    <mergeCell ref="C13:G13"/>
    <mergeCell ref="B2:H2"/>
    <mergeCell ref="B3:H3"/>
    <mergeCell ref="B5:H6"/>
    <mergeCell ref="C11:G11"/>
    <mergeCell ref="C12:G12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201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202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1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276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287.7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3101.39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258.44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375.26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633.70000000000005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747.01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93.37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56.02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37.35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22.41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7.47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298.8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1262.43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8" ht="15.75" x14ac:dyDescent="0.25">
      <c r="A97" s="13"/>
      <c r="B97" s="42" t="s">
        <v>2</v>
      </c>
      <c r="C97" s="145" t="s">
        <v>72</v>
      </c>
      <c r="D97" s="147"/>
      <c r="E97" s="107">
        <v>0</v>
      </c>
      <c r="F97" s="81">
        <f>E97*2*15</f>
        <v>0</v>
      </c>
      <c r="G97" s="81">
        <f>TRUNC(6%*H43,2)</f>
        <v>117.12</v>
      </c>
      <c r="H97" s="73">
        <f>IF(F97&gt;G97,TRUNC(F97-G97,2),0)</f>
        <v>0</v>
      </c>
    </row>
    <row r="98" spans="1:8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</row>
    <row r="99" spans="1:8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8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8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</row>
    <row r="102" spans="1:8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8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779.67</v>
      </c>
    </row>
    <row r="104" spans="1:8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8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8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8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8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8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8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8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8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633.70000000000005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1262.43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779.67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2675.8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12.92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1.03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57.28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19.36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94.28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189.83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248.62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84.4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5.38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11.45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4.0999999999999996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353.95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95" t="s">
        <v>234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287.7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287.7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353.95</v>
      </c>
    </row>
    <row r="156" spans="1:9" ht="15.75" x14ac:dyDescent="0.25">
      <c r="A156" s="13"/>
      <c r="B156" s="42" t="s">
        <v>196</v>
      </c>
      <c r="C156" s="167" t="s">
        <v>236</v>
      </c>
      <c r="D156" s="146"/>
      <c r="E156" s="146"/>
      <c r="F156" s="146"/>
      <c r="G156" s="147"/>
      <c r="H156" s="73">
        <f>H150</f>
        <v>287.7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641.65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Unif_Mat_Rond_Equip!G71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Unif_Mat_Rond_Equip!G72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Unif_Mat_Rond_Equip!G73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3101.39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2675.8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189.83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641.65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6608.67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6608.67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2</v>
      </c>
      <c r="C205" s="51" t="s">
        <v>200</v>
      </c>
      <c r="D205" s="52">
        <f>H200</f>
        <v>6608.67</v>
      </c>
      <c r="E205" s="50">
        <v>2</v>
      </c>
      <c r="F205" s="53">
        <f>TRUNC(D205*E205,2)</f>
        <v>13217.34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C13:G13"/>
    <mergeCell ref="B2:H2"/>
    <mergeCell ref="B3:H3"/>
    <mergeCell ref="B5:H6"/>
    <mergeCell ref="C11:G11"/>
    <mergeCell ref="C12:G12"/>
    <mergeCell ref="C57:F57"/>
    <mergeCell ref="C14:G14"/>
    <mergeCell ref="B18:G18"/>
    <mergeCell ref="B19:G19"/>
    <mergeCell ref="B20:G20"/>
    <mergeCell ref="C43:F43"/>
    <mergeCell ref="C44:F44"/>
    <mergeCell ref="C45:F45"/>
    <mergeCell ref="C46:F46"/>
    <mergeCell ref="C47:F47"/>
    <mergeCell ref="B48:G48"/>
    <mergeCell ref="B50:H50"/>
    <mergeCell ref="C81:F81"/>
    <mergeCell ref="C58:F58"/>
    <mergeCell ref="B59:G59"/>
    <mergeCell ref="B61:H62"/>
    <mergeCell ref="B64:H65"/>
    <mergeCell ref="B67:H69"/>
    <mergeCell ref="C75:F75"/>
    <mergeCell ref="C76:F76"/>
    <mergeCell ref="C77:F77"/>
    <mergeCell ref="C78:F78"/>
    <mergeCell ref="C79:F79"/>
    <mergeCell ref="C80:F80"/>
    <mergeCell ref="C101:D101"/>
    <mergeCell ref="C82:F82"/>
    <mergeCell ref="B83:F83"/>
    <mergeCell ref="B85:H85"/>
    <mergeCell ref="B87:H87"/>
    <mergeCell ref="B89:H89"/>
    <mergeCell ref="B91:H92"/>
    <mergeCell ref="C96:D96"/>
    <mergeCell ref="C97:D97"/>
    <mergeCell ref="C98:D98"/>
    <mergeCell ref="C99:D99"/>
    <mergeCell ref="C100:D100"/>
    <mergeCell ref="C123:F123"/>
    <mergeCell ref="C102:D102"/>
    <mergeCell ref="B103:G103"/>
    <mergeCell ref="B105:H105"/>
    <mergeCell ref="B107:H108"/>
    <mergeCell ref="C113:G113"/>
    <mergeCell ref="C114:G114"/>
    <mergeCell ref="C115:G115"/>
    <mergeCell ref="B116:G116"/>
    <mergeCell ref="C120:F120"/>
    <mergeCell ref="C121:F121"/>
    <mergeCell ref="C122:F122"/>
    <mergeCell ref="B144:G144"/>
    <mergeCell ref="C124:F124"/>
    <mergeCell ref="C125:F125"/>
    <mergeCell ref="C126:F126"/>
    <mergeCell ref="B127:G127"/>
    <mergeCell ref="B131:H133"/>
    <mergeCell ref="C138:F138"/>
    <mergeCell ref="C139:F139"/>
    <mergeCell ref="C140:F140"/>
    <mergeCell ref="C141:F141"/>
    <mergeCell ref="C142:F142"/>
    <mergeCell ref="C143:F143"/>
    <mergeCell ref="C174:F174"/>
    <mergeCell ref="C149:G149"/>
    <mergeCell ref="B150:G150"/>
    <mergeCell ref="C155:G155"/>
    <mergeCell ref="C156:G156"/>
    <mergeCell ref="B157:G157"/>
    <mergeCell ref="C162:G162"/>
    <mergeCell ref="C163:G163"/>
    <mergeCell ref="C165:G165"/>
    <mergeCell ref="B166:G166"/>
    <mergeCell ref="B168:H168"/>
    <mergeCell ref="C173:F173"/>
    <mergeCell ref="C164:G164"/>
    <mergeCell ref="B188:H188"/>
    <mergeCell ref="C175:F175"/>
    <mergeCell ref="C176:F176"/>
    <mergeCell ref="C177:F177"/>
    <mergeCell ref="C178:F178"/>
    <mergeCell ref="C179:F179"/>
    <mergeCell ref="C180:F180"/>
    <mergeCell ref="C181:F181"/>
    <mergeCell ref="B182:F182"/>
    <mergeCell ref="B183:F183"/>
    <mergeCell ref="B184:G184"/>
    <mergeCell ref="B186:H186"/>
    <mergeCell ref="B198:G198"/>
    <mergeCell ref="C199:G199"/>
    <mergeCell ref="B200:G200"/>
    <mergeCell ref="C192:G192"/>
    <mergeCell ref="C193:G193"/>
    <mergeCell ref="C194:G194"/>
    <mergeCell ref="C195:G195"/>
    <mergeCell ref="C196:G196"/>
    <mergeCell ref="C197:G197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204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205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1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0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0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2537.69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211.47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307.06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518.53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611.24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76.400000000000006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45.84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30.56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18.329999999999998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6.11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244.49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1032.97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9" ht="15.75" x14ac:dyDescent="0.25">
      <c r="A97" s="13"/>
      <c r="B97" s="42" t="s">
        <v>2</v>
      </c>
      <c r="C97" s="145" t="s">
        <v>72</v>
      </c>
      <c r="D97" s="147"/>
      <c r="E97" s="107">
        <v>0</v>
      </c>
      <c r="F97" s="81">
        <f>E97*2*15</f>
        <v>0</v>
      </c>
      <c r="G97" s="81">
        <f>TRUNC(6%*H43,2)</f>
        <v>117.12</v>
      </c>
      <c r="H97" s="73">
        <f>IF(F97&gt;G97,TRUNC(F97-G97,2),0)</f>
        <v>0</v>
      </c>
    </row>
    <row r="98" spans="1:9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  <c r="I98" s="89"/>
    </row>
    <row r="99" spans="1:9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9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9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  <c r="I101" s="8"/>
    </row>
    <row r="102" spans="1:9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9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779.67</v>
      </c>
    </row>
    <row r="104" spans="1:9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9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9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9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9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9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9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9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9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518.53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1032.97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779.67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2331.17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10.57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0.84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4.0599999999999996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46.87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15.84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77.14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155.32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209.34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71.06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4.53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9.64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3.45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298.02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95" t="s">
        <v>234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259.35000000000002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259.35000000000002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298.02</v>
      </c>
    </row>
    <row r="156" spans="1:9" ht="15.75" x14ac:dyDescent="0.25">
      <c r="A156" s="13"/>
      <c r="B156" s="42" t="s">
        <v>196</v>
      </c>
      <c r="C156" s="167" t="s">
        <v>236</v>
      </c>
      <c r="D156" s="146"/>
      <c r="E156" s="146"/>
      <c r="F156" s="146"/>
      <c r="G156" s="147"/>
      <c r="H156" s="73">
        <f>H150</f>
        <v>259.35000000000002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557.37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Unif_Mat_Rond_Equip!G80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Unif_Mat_Rond_Equip!G81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Unif_Mat_Rond_Equip!G82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2537.69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2331.17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155.32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557.37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5581.55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5581.55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1</v>
      </c>
      <c r="C205" s="51" t="s">
        <v>199</v>
      </c>
      <c r="D205" s="52">
        <f>H200</f>
        <v>5581.55</v>
      </c>
      <c r="E205" s="50">
        <v>2</v>
      </c>
      <c r="F205" s="53">
        <f>TRUNC(D205*E205,2)</f>
        <v>11163.1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B198:G198"/>
    <mergeCell ref="C199:G199"/>
    <mergeCell ref="B200:G200"/>
    <mergeCell ref="C192:G192"/>
    <mergeCell ref="C193:G193"/>
    <mergeCell ref="C194:G194"/>
    <mergeCell ref="C195:G195"/>
    <mergeCell ref="C196:G196"/>
    <mergeCell ref="C197:G197"/>
    <mergeCell ref="B188:H188"/>
    <mergeCell ref="C175:F175"/>
    <mergeCell ref="C176:F176"/>
    <mergeCell ref="C177:F177"/>
    <mergeCell ref="C178:F178"/>
    <mergeCell ref="C179:F179"/>
    <mergeCell ref="C180:F180"/>
    <mergeCell ref="C181:F181"/>
    <mergeCell ref="B182:F182"/>
    <mergeCell ref="B183:F183"/>
    <mergeCell ref="B184:G184"/>
    <mergeCell ref="B186:H186"/>
    <mergeCell ref="C174:F174"/>
    <mergeCell ref="C149:G149"/>
    <mergeCell ref="B150:G150"/>
    <mergeCell ref="C155:G155"/>
    <mergeCell ref="C156:G156"/>
    <mergeCell ref="B157:G157"/>
    <mergeCell ref="C162:G162"/>
    <mergeCell ref="C163:G163"/>
    <mergeCell ref="C165:G165"/>
    <mergeCell ref="B166:G166"/>
    <mergeCell ref="B168:H168"/>
    <mergeCell ref="C173:F173"/>
    <mergeCell ref="C164:G164"/>
    <mergeCell ref="B144:G144"/>
    <mergeCell ref="C124:F124"/>
    <mergeCell ref="C125:F125"/>
    <mergeCell ref="C126:F126"/>
    <mergeCell ref="B127:G127"/>
    <mergeCell ref="B131:H133"/>
    <mergeCell ref="C138:F138"/>
    <mergeCell ref="C139:F139"/>
    <mergeCell ref="C140:F140"/>
    <mergeCell ref="C141:F141"/>
    <mergeCell ref="C142:F142"/>
    <mergeCell ref="C143:F143"/>
    <mergeCell ref="C123:F123"/>
    <mergeCell ref="C102:D102"/>
    <mergeCell ref="B103:G103"/>
    <mergeCell ref="B105:H105"/>
    <mergeCell ref="B107:H108"/>
    <mergeCell ref="C113:G113"/>
    <mergeCell ref="C114:G114"/>
    <mergeCell ref="C115:G115"/>
    <mergeCell ref="B116:G116"/>
    <mergeCell ref="C120:F120"/>
    <mergeCell ref="C121:F121"/>
    <mergeCell ref="C122:F122"/>
    <mergeCell ref="C101:D101"/>
    <mergeCell ref="C82:F82"/>
    <mergeCell ref="B83:F83"/>
    <mergeCell ref="B85:H85"/>
    <mergeCell ref="B87:H87"/>
    <mergeCell ref="B89:H89"/>
    <mergeCell ref="B91:H92"/>
    <mergeCell ref="C96:D96"/>
    <mergeCell ref="C97:D97"/>
    <mergeCell ref="C98:D98"/>
    <mergeCell ref="C99:D99"/>
    <mergeCell ref="C100:D100"/>
    <mergeCell ref="C81:F81"/>
    <mergeCell ref="C58:F58"/>
    <mergeCell ref="B59:G59"/>
    <mergeCell ref="B61:H62"/>
    <mergeCell ref="B64:H65"/>
    <mergeCell ref="B67:H69"/>
    <mergeCell ref="C75:F75"/>
    <mergeCell ref="C76:F76"/>
    <mergeCell ref="C77:F77"/>
    <mergeCell ref="C78:F78"/>
    <mergeCell ref="C79:F79"/>
    <mergeCell ref="C80:F80"/>
    <mergeCell ref="C57:F57"/>
    <mergeCell ref="C14:G14"/>
    <mergeCell ref="B18:G18"/>
    <mergeCell ref="B19:G19"/>
    <mergeCell ref="B20:G20"/>
    <mergeCell ref="C43:F43"/>
    <mergeCell ref="C44:F44"/>
    <mergeCell ref="C45:F45"/>
    <mergeCell ref="C46:F46"/>
    <mergeCell ref="C47:F47"/>
    <mergeCell ref="B48:G48"/>
    <mergeCell ref="B50:H50"/>
    <mergeCell ref="C13:G13"/>
    <mergeCell ref="B2:H2"/>
    <mergeCell ref="B3:H3"/>
    <mergeCell ref="B5:H6"/>
    <mergeCell ref="C11:G11"/>
    <mergeCell ref="C12:G12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206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205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1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276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287.7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3101.39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258.44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375.26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633.70000000000005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747.01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93.37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56.02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37.35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22.41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7.47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298.8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1262.43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8" ht="15.75" x14ac:dyDescent="0.25">
      <c r="A97" s="13"/>
      <c r="B97" s="42" t="s">
        <v>2</v>
      </c>
      <c r="C97" s="145" t="s">
        <v>72</v>
      </c>
      <c r="D97" s="147"/>
      <c r="E97" s="107">
        <v>0</v>
      </c>
      <c r="F97" s="81">
        <f>E97*2*15</f>
        <v>0</v>
      </c>
      <c r="G97" s="81">
        <f>TRUNC(6%*H43,2)</f>
        <v>117.12</v>
      </c>
      <c r="H97" s="73">
        <f>IF(F97&gt;G97,TRUNC(F97-G97,2),0)</f>
        <v>0</v>
      </c>
    </row>
    <row r="98" spans="1:8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</row>
    <row r="99" spans="1:8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8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8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</row>
    <row r="102" spans="1:8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8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779.67</v>
      </c>
    </row>
    <row r="104" spans="1:8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8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8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8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8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8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8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8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8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633.70000000000005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1262.43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779.67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2675.8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12.92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1.03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57.28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19.36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94.28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189.83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248.62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84.4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5.38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11.45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4.0999999999999996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353.95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95" t="s">
        <v>234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287.7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287.7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353.95</v>
      </c>
    </row>
    <row r="156" spans="1:9" ht="15.75" x14ac:dyDescent="0.25">
      <c r="A156" s="13"/>
      <c r="B156" s="42" t="s">
        <v>196</v>
      </c>
      <c r="C156" s="167" t="s">
        <v>236</v>
      </c>
      <c r="D156" s="146"/>
      <c r="E156" s="146"/>
      <c r="F156" s="146"/>
      <c r="G156" s="147"/>
      <c r="H156" s="73">
        <f>H150</f>
        <v>287.7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641.65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Unif_Mat_Rond_Equip!G89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Unif_Mat_Rond_Equip!G90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Unif_Mat_Rond_Equip!G91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3101.39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2675.8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189.83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641.65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6608.67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6608.67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2</v>
      </c>
      <c r="C205" s="51" t="s">
        <v>200</v>
      </c>
      <c r="D205" s="52">
        <f>H200</f>
        <v>6608.67</v>
      </c>
      <c r="E205" s="50">
        <v>2</v>
      </c>
      <c r="F205" s="53">
        <f>TRUNC(D205*E205,2)</f>
        <v>13217.34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B198:G198"/>
    <mergeCell ref="C199:G199"/>
    <mergeCell ref="B200:G200"/>
    <mergeCell ref="C192:G192"/>
    <mergeCell ref="C193:G193"/>
    <mergeCell ref="C194:G194"/>
    <mergeCell ref="C195:G195"/>
    <mergeCell ref="C196:G196"/>
    <mergeCell ref="C197:G197"/>
    <mergeCell ref="B188:H188"/>
    <mergeCell ref="C175:F175"/>
    <mergeCell ref="C176:F176"/>
    <mergeCell ref="C177:F177"/>
    <mergeCell ref="C178:F178"/>
    <mergeCell ref="C179:F179"/>
    <mergeCell ref="C180:F180"/>
    <mergeCell ref="C181:F181"/>
    <mergeCell ref="B182:F182"/>
    <mergeCell ref="B183:F183"/>
    <mergeCell ref="B184:G184"/>
    <mergeCell ref="B186:H186"/>
    <mergeCell ref="C174:F174"/>
    <mergeCell ref="C149:G149"/>
    <mergeCell ref="B150:G150"/>
    <mergeCell ref="C155:G155"/>
    <mergeCell ref="C156:G156"/>
    <mergeCell ref="B157:G157"/>
    <mergeCell ref="C162:G162"/>
    <mergeCell ref="C163:G163"/>
    <mergeCell ref="C165:G165"/>
    <mergeCell ref="B166:G166"/>
    <mergeCell ref="B168:H168"/>
    <mergeCell ref="C173:F173"/>
    <mergeCell ref="C164:G164"/>
    <mergeCell ref="B144:G144"/>
    <mergeCell ref="C124:F124"/>
    <mergeCell ref="C125:F125"/>
    <mergeCell ref="C126:F126"/>
    <mergeCell ref="B127:G127"/>
    <mergeCell ref="B131:H133"/>
    <mergeCell ref="C138:F138"/>
    <mergeCell ref="C139:F139"/>
    <mergeCell ref="C140:F140"/>
    <mergeCell ref="C141:F141"/>
    <mergeCell ref="C142:F142"/>
    <mergeCell ref="C143:F143"/>
    <mergeCell ref="C123:F123"/>
    <mergeCell ref="C102:D102"/>
    <mergeCell ref="B103:G103"/>
    <mergeCell ref="B105:H105"/>
    <mergeCell ref="B107:H108"/>
    <mergeCell ref="C113:G113"/>
    <mergeCell ref="C114:G114"/>
    <mergeCell ref="C115:G115"/>
    <mergeCell ref="B116:G116"/>
    <mergeCell ref="C120:F120"/>
    <mergeCell ref="C121:F121"/>
    <mergeCell ref="C122:F122"/>
    <mergeCell ref="C101:D101"/>
    <mergeCell ref="C82:F82"/>
    <mergeCell ref="B83:F83"/>
    <mergeCell ref="B85:H85"/>
    <mergeCell ref="B87:H87"/>
    <mergeCell ref="B89:H89"/>
    <mergeCell ref="B91:H92"/>
    <mergeCell ref="C96:D96"/>
    <mergeCell ref="C97:D97"/>
    <mergeCell ref="C98:D98"/>
    <mergeCell ref="C99:D99"/>
    <mergeCell ref="C100:D100"/>
    <mergeCell ref="C81:F81"/>
    <mergeCell ref="C58:F58"/>
    <mergeCell ref="B59:G59"/>
    <mergeCell ref="B61:H62"/>
    <mergeCell ref="B64:H65"/>
    <mergeCell ref="B67:H69"/>
    <mergeCell ref="C75:F75"/>
    <mergeCell ref="C76:F76"/>
    <mergeCell ref="C77:F77"/>
    <mergeCell ref="C78:F78"/>
    <mergeCell ref="C79:F79"/>
    <mergeCell ref="C80:F80"/>
    <mergeCell ref="C57:F57"/>
    <mergeCell ref="C14:G14"/>
    <mergeCell ref="B18:G18"/>
    <mergeCell ref="B19:G19"/>
    <mergeCell ref="B20:G20"/>
    <mergeCell ref="C43:F43"/>
    <mergeCell ref="C44:F44"/>
    <mergeCell ref="C45:F45"/>
    <mergeCell ref="C46:F46"/>
    <mergeCell ref="C47:F47"/>
    <mergeCell ref="B48:G48"/>
    <mergeCell ref="B50:H50"/>
    <mergeCell ref="C13:G13"/>
    <mergeCell ref="B2:H2"/>
    <mergeCell ref="B3:H3"/>
    <mergeCell ref="B5:H6"/>
    <mergeCell ref="C11:G11"/>
    <mergeCell ref="C12:G12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M256"/>
  <sheetViews>
    <sheetView zoomScaleNormal="100" workbookViewId="0"/>
  </sheetViews>
  <sheetFormatPr defaultRowHeight="12.75" x14ac:dyDescent="0.2"/>
  <cols>
    <col min="1" max="1" width="4.85546875" style="1" customWidth="1"/>
    <col min="2" max="2" width="12" style="1" customWidth="1"/>
    <col min="3" max="3" width="20" style="1" customWidth="1"/>
    <col min="4" max="4" width="20.7109375" style="1" customWidth="1"/>
    <col min="5" max="5" width="26.7109375" style="1" customWidth="1"/>
    <col min="6" max="6" width="19" style="1" customWidth="1"/>
    <col min="7" max="7" width="18.28515625" style="1" bestFit="1" customWidth="1"/>
    <col min="8" max="8" width="20.5703125" style="1" customWidth="1"/>
    <col min="9" max="9" width="11.28515625" style="1" customWidth="1"/>
    <col min="10" max="10" width="14.140625" style="1" bestFit="1" customWidth="1"/>
    <col min="11" max="11" width="12.5703125" style="1" customWidth="1"/>
    <col min="12" max="12" width="10" style="1" customWidth="1"/>
    <col min="13" max="13" width="8.7109375" style="1" customWidth="1"/>
    <col min="14" max="16" width="5.7109375" style="1" customWidth="1"/>
    <col min="17" max="17" width="8.7109375" style="1" customWidth="1"/>
    <col min="18" max="20" width="5.7109375" style="1" customWidth="1"/>
    <col min="21" max="21" width="8.7109375" style="1" customWidth="1"/>
    <col min="22" max="24" width="5.7109375" style="1" customWidth="1"/>
    <col min="25" max="1025" width="8.7109375" style="1" customWidth="1"/>
    <col min="1026" max="16384" width="9.140625" style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12.75" customHeight="1" x14ac:dyDescent="0.25">
      <c r="A2" s="13"/>
      <c r="B2" s="164" t="s">
        <v>145</v>
      </c>
      <c r="C2" s="164"/>
      <c r="D2" s="164"/>
      <c r="E2" s="164"/>
      <c r="F2" s="164"/>
      <c r="G2" s="164"/>
      <c r="H2" s="164"/>
    </row>
    <row r="3" spans="1:9" ht="12.75" customHeight="1" x14ac:dyDescent="0.25">
      <c r="A3" s="13"/>
      <c r="B3" s="165" t="s">
        <v>0</v>
      </c>
      <c r="C3" s="165"/>
      <c r="D3" s="165"/>
      <c r="E3" s="165"/>
      <c r="F3" s="165"/>
      <c r="G3" s="165"/>
      <c r="H3" s="165"/>
      <c r="I3" s="2"/>
    </row>
    <row r="4" spans="1:9" ht="12.75" customHeight="1" x14ac:dyDescent="0.25">
      <c r="A4" s="1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13"/>
      <c r="B5" s="166" t="s">
        <v>207</v>
      </c>
      <c r="C5" s="166"/>
      <c r="D5" s="166"/>
      <c r="E5" s="166"/>
      <c r="F5" s="166"/>
      <c r="G5" s="166"/>
      <c r="H5" s="166"/>
    </row>
    <row r="6" spans="1:9" ht="15.75" customHeight="1" x14ac:dyDescent="0.25">
      <c r="A6" s="13"/>
      <c r="B6" s="166"/>
      <c r="C6" s="166"/>
      <c r="D6" s="166"/>
      <c r="E6" s="166"/>
      <c r="F6" s="166"/>
      <c r="G6" s="166"/>
      <c r="H6" s="166"/>
    </row>
    <row r="7" spans="1:9" ht="15.75" customHeight="1" x14ac:dyDescent="0.25">
      <c r="A7" s="13"/>
      <c r="B7" s="4"/>
      <c r="C7" s="4"/>
      <c r="D7" s="4"/>
      <c r="E7" s="4"/>
      <c r="F7" s="4"/>
      <c r="G7" s="4"/>
      <c r="H7" s="4"/>
    </row>
    <row r="8" spans="1:9" ht="15.75" x14ac:dyDescent="0.25">
      <c r="A8" s="13"/>
      <c r="B8" s="84"/>
      <c r="C8" s="84"/>
      <c r="D8" s="84"/>
      <c r="E8" s="84"/>
      <c r="F8" s="84"/>
      <c r="G8" s="84"/>
      <c r="H8" s="84"/>
    </row>
    <row r="9" spans="1:9" ht="15.75" x14ac:dyDescent="0.25">
      <c r="A9" s="13"/>
      <c r="B9" s="28" t="s">
        <v>1</v>
      </c>
      <c r="C9" s="13"/>
      <c r="D9" s="13"/>
      <c r="E9" s="13"/>
      <c r="F9" s="13"/>
      <c r="G9" s="13"/>
      <c r="H9" s="13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</row>
    <row r="11" spans="1:9" ht="15.75" x14ac:dyDescent="0.25">
      <c r="A11" s="13"/>
      <c r="B11" s="42" t="s">
        <v>2</v>
      </c>
      <c r="C11" s="145" t="s">
        <v>3</v>
      </c>
      <c r="D11" s="146"/>
      <c r="E11" s="146"/>
      <c r="F11" s="146"/>
      <c r="G11" s="147"/>
      <c r="H11" s="55" t="s">
        <v>4</v>
      </c>
    </row>
    <row r="12" spans="1:9" ht="15.75" x14ac:dyDescent="0.25">
      <c r="A12" s="13"/>
      <c r="B12" s="45" t="s">
        <v>5</v>
      </c>
      <c r="C12" s="145" t="s">
        <v>6</v>
      </c>
      <c r="D12" s="146"/>
      <c r="E12" s="146"/>
      <c r="F12" s="146"/>
      <c r="G12" s="147"/>
      <c r="H12" s="56" t="s">
        <v>208</v>
      </c>
    </row>
    <row r="13" spans="1:9" ht="15.75" customHeight="1" x14ac:dyDescent="0.25">
      <c r="A13" s="13"/>
      <c r="B13" s="45" t="s">
        <v>8</v>
      </c>
      <c r="C13" s="152" t="s">
        <v>9</v>
      </c>
      <c r="D13" s="153"/>
      <c r="E13" s="153"/>
      <c r="F13" s="153"/>
      <c r="G13" s="154"/>
      <c r="H13" s="57" t="s">
        <v>231</v>
      </c>
    </row>
    <row r="14" spans="1:9" ht="15.75" x14ac:dyDescent="0.25">
      <c r="A14" s="13"/>
      <c r="B14" s="58" t="s">
        <v>10</v>
      </c>
      <c r="C14" s="145" t="s">
        <v>11</v>
      </c>
      <c r="D14" s="146"/>
      <c r="E14" s="146"/>
      <c r="F14" s="146"/>
      <c r="G14" s="147"/>
      <c r="H14" s="57">
        <v>12</v>
      </c>
    </row>
    <row r="15" spans="1:9" ht="15.75" x14ac:dyDescent="0.25">
      <c r="A15" s="13"/>
      <c r="B15" s="13"/>
      <c r="C15" s="13"/>
      <c r="D15" s="13"/>
      <c r="E15" s="13"/>
      <c r="F15" s="13"/>
      <c r="G15" s="13"/>
      <c r="H15" s="13"/>
    </row>
    <row r="16" spans="1:9" ht="15.75" x14ac:dyDescent="0.25">
      <c r="A16" s="13"/>
      <c r="B16" s="28" t="s">
        <v>12</v>
      </c>
      <c r="C16" s="13"/>
      <c r="D16" s="13"/>
      <c r="E16" s="13"/>
      <c r="F16" s="13"/>
      <c r="G16" s="13"/>
      <c r="H16" s="13"/>
    </row>
    <row r="17" spans="1:8" ht="15.75" x14ac:dyDescent="0.25">
      <c r="A17" s="13"/>
      <c r="B17" s="13"/>
      <c r="C17" s="13"/>
      <c r="D17" s="13"/>
      <c r="E17" s="13"/>
      <c r="F17" s="13"/>
      <c r="G17" s="13"/>
      <c r="H17" s="13"/>
    </row>
    <row r="18" spans="1:8" ht="15.75" customHeight="1" x14ac:dyDescent="0.25">
      <c r="A18" s="13"/>
      <c r="B18" s="152" t="s">
        <v>13</v>
      </c>
      <c r="C18" s="153"/>
      <c r="D18" s="153"/>
      <c r="E18" s="153"/>
      <c r="F18" s="153"/>
      <c r="G18" s="154"/>
      <c r="H18" s="59" t="s">
        <v>140</v>
      </c>
    </row>
    <row r="19" spans="1:8" ht="15.75" customHeight="1" x14ac:dyDescent="0.25">
      <c r="A19" s="13"/>
      <c r="B19" s="152" t="s">
        <v>14</v>
      </c>
      <c r="C19" s="153"/>
      <c r="D19" s="153"/>
      <c r="E19" s="153"/>
      <c r="F19" s="153"/>
      <c r="G19" s="154"/>
      <c r="H19" s="59" t="s">
        <v>15</v>
      </c>
    </row>
    <row r="20" spans="1:8" ht="15.75" customHeight="1" x14ac:dyDescent="0.25">
      <c r="A20" s="13"/>
      <c r="B20" s="152" t="s">
        <v>16</v>
      </c>
      <c r="C20" s="153"/>
      <c r="D20" s="153"/>
      <c r="E20" s="153"/>
      <c r="F20" s="153"/>
      <c r="G20" s="154"/>
      <c r="H20" s="59">
        <v>1</v>
      </c>
    </row>
    <row r="21" spans="1:8" ht="15.75" x14ac:dyDescent="0.25">
      <c r="A21" s="13"/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8" t="s">
        <v>17</v>
      </c>
      <c r="C22" s="28"/>
      <c r="D22" s="28"/>
      <c r="E22" s="28"/>
      <c r="F22" s="28"/>
      <c r="G22" s="28"/>
      <c r="H22" s="28"/>
    </row>
    <row r="23" spans="1:8" ht="15.75" x14ac:dyDescent="0.25">
      <c r="A23" s="13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13"/>
      <c r="B24" s="28" t="s">
        <v>18</v>
      </c>
      <c r="C24" s="24"/>
      <c r="D24" s="24"/>
      <c r="E24" s="24"/>
      <c r="F24" s="24"/>
      <c r="G24" s="24"/>
      <c r="H24" s="24"/>
    </row>
    <row r="25" spans="1:8" ht="15.75" x14ac:dyDescent="0.25">
      <c r="A25" s="13"/>
      <c r="B25" s="13"/>
      <c r="C25" s="13"/>
      <c r="D25" s="13"/>
      <c r="E25" s="13"/>
      <c r="F25" s="13"/>
      <c r="G25" s="13"/>
      <c r="H25" s="13"/>
    </row>
    <row r="26" spans="1:8" ht="15.75" x14ac:dyDescent="0.25">
      <c r="A26" s="13"/>
      <c r="B26" s="13" t="s">
        <v>19</v>
      </c>
      <c r="C26" s="13"/>
      <c r="D26" s="13"/>
      <c r="E26" s="13"/>
      <c r="F26" s="13"/>
      <c r="G26" s="13"/>
      <c r="H26" s="13"/>
    </row>
    <row r="27" spans="1:8" ht="15.75" x14ac:dyDescent="0.25">
      <c r="A27" s="13"/>
      <c r="B27" s="13"/>
      <c r="C27" s="13"/>
      <c r="D27" s="13"/>
      <c r="E27" s="13"/>
      <c r="F27" s="13"/>
      <c r="G27" s="13"/>
      <c r="H27" s="13"/>
    </row>
    <row r="28" spans="1:8" ht="15.75" x14ac:dyDescent="0.25">
      <c r="A28" s="13"/>
      <c r="B28" s="60" t="s">
        <v>20</v>
      </c>
      <c r="C28" s="61"/>
      <c r="D28" s="61"/>
      <c r="E28" s="61"/>
      <c r="F28" s="61"/>
      <c r="G28" s="61"/>
      <c r="H28" s="62"/>
    </row>
    <row r="29" spans="1:8" ht="15.75" x14ac:dyDescent="0.25">
      <c r="A29" s="13"/>
      <c r="B29" s="29">
        <v>1</v>
      </c>
      <c r="C29" s="63" t="s">
        <v>21</v>
      </c>
      <c r="D29" s="64"/>
      <c r="E29" s="64"/>
      <c r="F29" s="64"/>
      <c r="G29" s="65"/>
      <c r="H29" s="59" t="s">
        <v>140</v>
      </c>
    </row>
    <row r="30" spans="1:8" ht="15.75" x14ac:dyDescent="0.25">
      <c r="A30" s="13"/>
      <c r="B30" s="42">
        <v>2</v>
      </c>
      <c r="C30" s="63" t="s">
        <v>22</v>
      </c>
      <c r="D30" s="64"/>
      <c r="E30" s="64"/>
      <c r="F30" s="64"/>
      <c r="G30" s="65"/>
      <c r="H30" s="59" t="s">
        <v>141</v>
      </c>
    </row>
    <row r="31" spans="1:8" ht="15.75" x14ac:dyDescent="0.25">
      <c r="A31" s="13"/>
      <c r="B31" s="42">
        <v>3</v>
      </c>
      <c r="C31" s="63" t="s">
        <v>23</v>
      </c>
      <c r="D31" s="64"/>
      <c r="E31" s="64"/>
      <c r="F31" s="64"/>
      <c r="G31" s="65"/>
      <c r="H31" s="23">
        <v>1952.07</v>
      </c>
    </row>
    <row r="32" spans="1:8" ht="15.75" x14ac:dyDescent="0.25">
      <c r="A32" s="13"/>
      <c r="B32" s="29">
        <v>4</v>
      </c>
      <c r="C32" s="63" t="s">
        <v>24</v>
      </c>
      <c r="D32" s="64"/>
      <c r="E32" s="64"/>
      <c r="F32" s="64"/>
      <c r="G32" s="65"/>
      <c r="H32" s="59" t="s">
        <v>142</v>
      </c>
    </row>
    <row r="33" spans="1:8" ht="15.75" x14ac:dyDescent="0.25">
      <c r="A33" s="13"/>
      <c r="B33" s="42">
        <v>5</v>
      </c>
      <c r="C33" s="63" t="s">
        <v>25</v>
      </c>
      <c r="D33" s="64"/>
      <c r="E33" s="64"/>
      <c r="F33" s="64"/>
      <c r="G33" s="65"/>
      <c r="H33" s="66" t="s">
        <v>26</v>
      </c>
    </row>
    <row r="34" spans="1:8" ht="15.75" x14ac:dyDescent="0.25">
      <c r="A34" s="13"/>
      <c r="B34" s="38"/>
      <c r="C34" s="67"/>
      <c r="D34" s="67"/>
      <c r="E34" s="67"/>
      <c r="F34" s="67"/>
      <c r="G34" s="67"/>
      <c r="H34" s="68"/>
    </row>
    <row r="35" spans="1:8" ht="15.75" x14ac:dyDescent="0.25">
      <c r="A35" s="13"/>
      <c r="B35" s="13" t="s">
        <v>27</v>
      </c>
      <c r="C35" s="67"/>
      <c r="D35" s="67"/>
      <c r="E35" s="67"/>
      <c r="F35" s="67"/>
      <c r="G35" s="67"/>
      <c r="H35" s="68"/>
    </row>
    <row r="36" spans="1:8" ht="15.75" x14ac:dyDescent="0.25">
      <c r="A36" s="13"/>
      <c r="B36" s="38"/>
      <c r="C36" s="67"/>
      <c r="D36" s="67"/>
      <c r="E36" s="67"/>
      <c r="F36" s="67"/>
      <c r="G36" s="67"/>
      <c r="H36" s="68"/>
    </row>
    <row r="37" spans="1:8" ht="15.75" x14ac:dyDescent="0.25">
      <c r="A37" s="13"/>
      <c r="B37" s="13" t="s">
        <v>28</v>
      </c>
      <c r="C37" s="67"/>
      <c r="D37" s="67"/>
      <c r="E37" s="67"/>
      <c r="F37" s="67"/>
      <c r="G37" s="67"/>
      <c r="H37" s="68"/>
    </row>
    <row r="38" spans="1:8" ht="15.75" x14ac:dyDescent="0.25">
      <c r="A38" s="13"/>
      <c r="B38" s="38"/>
      <c r="C38" s="69"/>
      <c r="D38" s="69"/>
      <c r="E38" s="69"/>
      <c r="F38" s="69"/>
      <c r="G38" s="69"/>
      <c r="H38" s="70"/>
    </row>
    <row r="39" spans="1:8" ht="15.75" x14ac:dyDescent="0.25">
      <c r="A39" s="13"/>
      <c r="B39" s="13"/>
      <c r="C39" s="13"/>
      <c r="D39" s="13"/>
      <c r="E39" s="13"/>
      <c r="F39" s="13"/>
      <c r="G39" s="13"/>
      <c r="H39" s="13"/>
    </row>
    <row r="40" spans="1:8" ht="15.75" x14ac:dyDescent="0.25">
      <c r="A40" s="13"/>
      <c r="B40" s="28" t="s">
        <v>29</v>
      </c>
      <c r="C40" s="13"/>
      <c r="D40" s="13"/>
      <c r="E40" s="13"/>
      <c r="F40" s="13"/>
      <c r="G40" s="13"/>
      <c r="H40" s="13"/>
    </row>
    <row r="41" spans="1:8" ht="15.75" x14ac:dyDescent="0.25">
      <c r="A41" s="13"/>
      <c r="B41" s="13"/>
      <c r="C41" s="13"/>
      <c r="D41" s="13"/>
      <c r="E41" s="13"/>
      <c r="F41" s="13"/>
      <c r="G41" s="13"/>
      <c r="H41" s="13"/>
    </row>
    <row r="42" spans="1:8" ht="15.75" x14ac:dyDescent="0.25">
      <c r="A42" s="13"/>
      <c r="B42" s="71">
        <v>1</v>
      </c>
      <c r="C42" s="60" t="s">
        <v>30</v>
      </c>
      <c r="D42" s="61"/>
      <c r="E42" s="61"/>
      <c r="F42" s="61"/>
      <c r="G42" s="71" t="s">
        <v>31</v>
      </c>
      <c r="H42" s="71" t="s">
        <v>32</v>
      </c>
    </row>
    <row r="43" spans="1:8" ht="15.75" x14ac:dyDescent="0.25">
      <c r="A43" s="13"/>
      <c r="B43" s="42" t="s">
        <v>2</v>
      </c>
      <c r="C43" s="145" t="s">
        <v>33</v>
      </c>
      <c r="D43" s="146"/>
      <c r="E43" s="146"/>
      <c r="F43" s="147"/>
      <c r="G43" s="72">
        <v>1</v>
      </c>
      <c r="H43" s="73">
        <f>H31*G43</f>
        <v>1952.07</v>
      </c>
    </row>
    <row r="44" spans="1:8" ht="15.75" x14ac:dyDescent="0.25">
      <c r="A44" s="13"/>
      <c r="B44" s="42" t="s">
        <v>5</v>
      </c>
      <c r="C44" s="145" t="s">
        <v>34</v>
      </c>
      <c r="D44" s="146"/>
      <c r="E44" s="146"/>
      <c r="F44" s="147"/>
      <c r="G44" s="72">
        <v>0.3</v>
      </c>
      <c r="H44" s="73">
        <f>TRUNC(H43*G44,2)</f>
        <v>585.62</v>
      </c>
    </row>
    <row r="45" spans="1:8" ht="15.75" x14ac:dyDescent="0.25">
      <c r="A45" s="13"/>
      <c r="B45" s="42" t="s">
        <v>8</v>
      </c>
      <c r="C45" s="145" t="s">
        <v>143</v>
      </c>
      <c r="D45" s="146"/>
      <c r="E45" s="146"/>
      <c r="F45" s="147"/>
      <c r="G45" s="74"/>
      <c r="H45" s="73">
        <v>276</v>
      </c>
    </row>
    <row r="46" spans="1:8" ht="15.75" x14ac:dyDescent="0.25">
      <c r="A46" s="13"/>
      <c r="B46" s="42" t="s">
        <v>10</v>
      </c>
      <c r="C46" s="145" t="s">
        <v>144</v>
      </c>
      <c r="D46" s="146"/>
      <c r="E46" s="146"/>
      <c r="F46" s="147"/>
      <c r="G46" s="74"/>
      <c r="H46" s="73">
        <v>287.7</v>
      </c>
    </row>
    <row r="47" spans="1:8" ht="15.75" x14ac:dyDescent="0.25">
      <c r="A47" s="13"/>
      <c r="B47" s="42" t="s">
        <v>54</v>
      </c>
      <c r="C47" s="145" t="s">
        <v>35</v>
      </c>
      <c r="D47" s="146"/>
      <c r="E47" s="146"/>
      <c r="F47" s="147"/>
      <c r="G47" s="75"/>
      <c r="H47" s="73">
        <v>0</v>
      </c>
    </row>
    <row r="48" spans="1:8" ht="15.75" x14ac:dyDescent="0.25">
      <c r="A48" s="13"/>
      <c r="B48" s="127" t="s">
        <v>36</v>
      </c>
      <c r="C48" s="128"/>
      <c r="D48" s="128"/>
      <c r="E48" s="128"/>
      <c r="F48" s="128"/>
      <c r="G48" s="129"/>
      <c r="H48" s="73">
        <f>TRUNC(SUM(H43:H47),2)</f>
        <v>3101.39</v>
      </c>
    </row>
    <row r="49" spans="1:10" ht="15.75" x14ac:dyDescent="0.25">
      <c r="A49" s="13"/>
      <c r="B49" s="76"/>
      <c r="C49" s="76"/>
      <c r="D49" s="76"/>
      <c r="E49" s="76"/>
      <c r="F49" s="76"/>
      <c r="G49" s="76"/>
      <c r="H49" s="77"/>
    </row>
    <row r="50" spans="1:10" ht="15.75" x14ac:dyDescent="0.25">
      <c r="A50" s="13"/>
      <c r="B50" s="148" t="s">
        <v>37</v>
      </c>
      <c r="C50" s="148"/>
      <c r="D50" s="148"/>
      <c r="E50" s="148"/>
      <c r="F50" s="148"/>
      <c r="G50" s="148"/>
      <c r="H50" s="148"/>
    </row>
    <row r="51" spans="1:10" ht="15.75" x14ac:dyDescent="0.25">
      <c r="A51" s="13"/>
      <c r="B51" s="24"/>
      <c r="C51" s="24"/>
      <c r="D51" s="24"/>
      <c r="E51" s="24"/>
      <c r="F51" s="24"/>
      <c r="G51" s="24"/>
      <c r="H51" s="24"/>
    </row>
    <row r="52" spans="1:10" ht="15.75" x14ac:dyDescent="0.25">
      <c r="A52" s="13"/>
      <c r="B52" s="28" t="s">
        <v>38</v>
      </c>
      <c r="C52" s="13"/>
      <c r="D52" s="13"/>
      <c r="E52" s="13"/>
      <c r="F52" s="13"/>
      <c r="G52" s="13"/>
      <c r="H52" s="13"/>
    </row>
    <row r="53" spans="1:10" ht="15.75" x14ac:dyDescent="0.25">
      <c r="A53" s="13"/>
      <c r="B53" s="28"/>
      <c r="C53" s="13"/>
      <c r="D53" s="13"/>
      <c r="E53" s="13"/>
      <c r="F53" s="13"/>
      <c r="G53" s="13"/>
      <c r="H53" s="13"/>
    </row>
    <row r="54" spans="1:10" ht="15.75" x14ac:dyDescent="0.25">
      <c r="A54" s="13"/>
      <c r="B54" s="28" t="s">
        <v>39</v>
      </c>
      <c r="C54" s="13"/>
      <c r="D54" s="13"/>
      <c r="E54" s="13"/>
      <c r="F54" s="13"/>
      <c r="G54" s="13"/>
      <c r="H54" s="13"/>
    </row>
    <row r="55" spans="1:10" ht="15.75" x14ac:dyDescent="0.25">
      <c r="A55" s="13"/>
      <c r="B55" s="28"/>
      <c r="C55" s="13"/>
      <c r="D55" s="13"/>
      <c r="E55" s="13"/>
      <c r="F55" s="13"/>
      <c r="G55" s="13"/>
      <c r="H55" s="13"/>
    </row>
    <row r="56" spans="1:10" ht="15.75" x14ac:dyDescent="0.25">
      <c r="A56" s="13"/>
      <c r="B56" s="71" t="s">
        <v>40</v>
      </c>
      <c r="C56" s="60" t="s">
        <v>41</v>
      </c>
      <c r="D56" s="61"/>
      <c r="E56" s="61"/>
      <c r="F56" s="61"/>
      <c r="G56" s="71" t="s">
        <v>31</v>
      </c>
      <c r="H56" s="71" t="s">
        <v>32</v>
      </c>
    </row>
    <row r="57" spans="1:10" ht="15.75" x14ac:dyDescent="0.25">
      <c r="A57" s="13"/>
      <c r="B57" s="42" t="s">
        <v>2</v>
      </c>
      <c r="C57" s="145" t="s">
        <v>42</v>
      </c>
      <c r="D57" s="146"/>
      <c r="E57" s="146"/>
      <c r="F57" s="147"/>
      <c r="G57" s="72">
        <f>1/12</f>
        <v>8.3333333333333329E-2</v>
      </c>
      <c r="H57" s="73">
        <f>TRUNC(H48*G57,2)</f>
        <v>258.44</v>
      </c>
      <c r="I57" s="8"/>
    </row>
    <row r="58" spans="1:10" ht="15.75" x14ac:dyDescent="0.25">
      <c r="A58" s="13"/>
      <c r="B58" s="42" t="s">
        <v>5</v>
      </c>
      <c r="C58" s="145" t="s">
        <v>43</v>
      </c>
      <c r="D58" s="146"/>
      <c r="E58" s="146"/>
      <c r="F58" s="147"/>
      <c r="G58" s="72">
        <v>0.121</v>
      </c>
      <c r="H58" s="73">
        <f>TRUNC(H48*G58,2)</f>
        <v>375.26</v>
      </c>
      <c r="I58" s="7"/>
      <c r="J58"/>
    </row>
    <row r="59" spans="1:10" ht="15.75" x14ac:dyDescent="0.25">
      <c r="A59" s="13"/>
      <c r="B59" s="127" t="s">
        <v>36</v>
      </c>
      <c r="C59" s="128"/>
      <c r="D59" s="128"/>
      <c r="E59" s="128"/>
      <c r="F59" s="128"/>
      <c r="G59" s="129"/>
      <c r="H59" s="73">
        <f>TRUNC(SUM(H57:H58),2)</f>
        <v>633.70000000000005</v>
      </c>
    </row>
    <row r="60" spans="1:10" ht="15.75" x14ac:dyDescent="0.25">
      <c r="A60" s="13"/>
      <c r="B60" s="76"/>
      <c r="C60" s="76"/>
      <c r="D60" s="76"/>
      <c r="E60" s="76"/>
      <c r="F60" s="76"/>
      <c r="G60" s="76"/>
      <c r="H60" s="77"/>
    </row>
    <row r="61" spans="1:10" ht="15.75" customHeight="1" x14ac:dyDescent="0.25">
      <c r="A61" s="13"/>
      <c r="B61" s="118" t="s">
        <v>44</v>
      </c>
      <c r="C61" s="118"/>
      <c r="D61" s="118"/>
      <c r="E61" s="118"/>
      <c r="F61" s="118"/>
      <c r="G61" s="118"/>
      <c r="H61" s="118"/>
    </row>
    <row r="62" spans="1:10" ht="15.75" customHeight="1" x14ac:dyDescent="0.25">
      <c r="A62" s="13"/>
      <c r="B62" s="118"/>
      <c r="C62" s="118"/>
      <c r="D62" s="118"/>
      <c r="E62" s="118"/>
      <c r="F62" s="118"/>
      <c r="G62" s="118"/>
      <c r="H62" s="118"/>
    </row>
    <row r="63" spans="1:10" ht="15.75" x14ac:dyDescent="0.25">
      <c r="A63" s="13"/>
      <c r="B63" s="76"/>
      <c r="C63" s="76"/>
      <c r="D63" s="76"/>
      <c r="E63" s="76"/>
      <c r="F63" s="76"/>
      <c r="G63" s="76"/>
      <c r="H63" s="77"/>
    </row>
    <row r="64" spans="1:10" ht="15.75" customHeight="1" x14ac:dyDescent="0.25">
      <c r="A64" s="13"/>
      <c r="B64" s="118" t="s">
        <v>45</v>
      </c>
      <c r="C64" s="118"/>
      <c r="D64" s="118"/>
      <c r="E64" s="118"/>
      <c r="F64" s="118"/>
      <c r="G64" s="118"/>
      <c r="H64" s="118"/>
    </row>
    <row r="65" spans="1:8" ht="15.75" customHeight="1" x14ac:dyDescent="0.25">
      <c r="A65" s="13"/>
      <c r="B65" s="118"/>
      <c r="C65" s="118"/>
      <c r="D65" s="118"/>
      <c r="E65" s="118"/>
      <c r="F65" s="118"/>
      <c r="G65" s="118"/>
      <c r="H65" s="118"/>
    </row>
    <row r="66" spans="1:8" ht="15.75" x14ac:dyDescent="0.25">
      <c r="A66" s="13"/>
      <c r="B66" s="13"/>
      <c r="C66" s="76"/>
      <c r="D66" s="76"/>
      <c r="E66" s="76"/>
      <c r="F66" s="76"/>
      <c r="G66" s="76"/>
      <c r="H66" s="77"/>
    </row>
    <row r="67" spans="1:8" ht="15.75" customHeight="1" x14ac:dyDescent="0.25">
      <c r="A67" s="13"/>
      <c r="B67" s="118" t="s">
        <v>46</v>
      </c>
      <c r="C67" s="118"/>
      <c r="D67" s="118"/>
      <c r="E67" s="118"/>
      <c r="F67" s="118"/>
      <c r="G67" s="118"/>
      <c r="H67" s="118"/>
    </row>
    <row r="68" spans="1:8" ht="15.75" customHeight="1" x14ac:dyDescent="0.25">
      <c r="A68" s="13"/>
      <c r="B68" s="118"/>
      <c r="C68" s="118"/>
      <c r="D68" s="118"/>
      <c r="E68" s="118"/>
      <c r="F68" s="118"/>
      <c r="G68" s="118"/>
      <c r="H68" s="118"/>
    </row>
    <row r="69" spans="1:8" ht="15.75" customHeight="1" x14ac:dyDescent="0.25">
      <c r="A69" s="13"/>
      <c r="B69" s="118"/>
      <c r="C69" s="118"/>
      <c r="D69" s="118"/>
      <c r="E69" s="118"/>
      <c r="F69" s="118"/>
      <c r="G69" s="118"/>
      <c r="H69" s="118"/>
    </row>
    <row r="70" spans="1:8" ht="15.75" x14ac:dyDescent="0.25">
      <c r="A70" s="13"/>
      <c r="B70" s="76"/>
      <c r="C70" s="76"/>
      <c r="D70" s="76"/>
      <c r="E70" s="76"/>
      <c r="F70" s="76"/>
      <c r="G70" s="76"/>
      <c r="H70" s="77"/>
    </row>
    <row r="71" spans="1:8" ht="15.75" x14ac:dyDescent="0.25">
      <c r="A71" s="13"/>
      <c r="B71" s="24"/>
      <c r="C71" s="24"/>
      <c r="D71" s="24"/>
      <c r="E71" s="24"/>
      <c r="F71" s="24"/>
      <c r="G71" s="24"/>
      <c r="H71" s="24"/>
    </row>
    <row r="72" spans="1:8" ht="15.75" x14ac:dyDescent="0.25">
      <c r="A72" s="13"/>
      <c r="B72" s="28" t="s">
        <v>47</v>
      </c>
      <c r="C72" s="28"/>
      <c r="D72" s="28"/>
      <c r="E72" s="28"/>
      <c r="F72" s="28"/>
      <c r="G72" s="28"/>
      <c r="H72" s="28"/>
    </row>
    <row r="73" spans="1:8" ht="15.75" x14ac:dyDescent="0.25">
      <c r="A73" s="13"/>
      <c r="B73" s="78"/>
      <c r="C73" s="78"/>
      <c r="D73" s="78"/>
      <c r="E73" s="78"/>
      <c r="F73" s="78"/>
      <c r="G73" s="78"/>
      <c r="H73" s="78"/>
    </row>
    <row r="74" spans="1:8" ht="15.75" x14ac:dyDescent="0.25">
      <c r="A74" s="13"/>
      <c r="B74" s="71" t="s">
        <v>48</v>
      </c>
      <c r="C74" s="60" t="s">
        <v>49</v>
      </c>
      <c r="D74" s="61"/>
      <c r="E74" s="61"/>
      <c r="F74" s="61"/>
      <c r="G74" s="71" t="s">
        <v>31</v>
      </c>
      <c r="H74" s="71" t="s">
        <v>32</v>
      </c>
    </row>
    <row r="75" spans="1:8" ht="15.75" x14ac:dyDescent="0.25">
      <c r="A75" s="13"/>
      <c r="B75" s="42" t="s">
        <v>2</v>
      </c>
      <c r="C75" s="161" t="s">
        <v>50</v>
      </c>
      <c r="D75" s="162"/>
      <c r="E75" s="162"/>
      <c r="F75" s="163"/>
      <c r="G75" s="43">
        <v>0.2</v>
      </c>
      <c r="H75" s="73">
        <f>TRUNC(G75*(H48+H59),2)</f>
        <v>747.01</v>
      </c>
    </row>
    <row r="76" spans="1:8" ht="15.75" x14ac:dyDescent="0.25">
      <c r="A76" s="13"/>
      <c r="B76" s="42" t="s">
        <v>5</v>
      </c>
      <c r="C76" s="161" t="s">
        <v>51</v>
      </c>
      <c r="D76" s="162"/>
      <c r="E76" s="162"/>
      <c r="F76" s="163"/>
      <c r="G76" s="43">
        <v>2.5000000000000001E-2</v>
      </c>
      <c r="H76" s="73">
        <f>TRUNC(G76*(H48+H59),2)</f>
        <v>93.37</v>
      </c>
    </row>
    <row r="77" spans="1:8" ht="15.75" x14ac:dyDescent="0.25">
      <c r="A77" s="13"/>
      <c r="B77" s="42" t="s">
        <v>8</v>
      </c>
      <c r="C77" s="145" t="s">
        <v>52</v>
      </c>
      <c r="D77" s="146"/>
      <c r="E77" s="146"/>
      <c r="F77" s="147"/>
      <c r="G77" s="49">
        <v>0</v>
      </c>
      <c r="H77" s="73">
        <f>TRUNC(G77*(H48+H59),2)</f>
        <v>0</v>
      </c>
    </row>
    <row r="78" spans="1:8" ht="15.75" x14ac:dyDescent="0.25">
      <c r="A78" s="13"/>
      <c r="B78" s="42" t="s">
        <v>10</v>
      </c>
      <c r="C78" s="161" t="s">
        <v>53</v>
      </c>
      <c r="D78" s="162"/>
      <c r="E78" s="162"/>
      <c r="F78" s="163"/>
      <c r="G78" s="43">
        <v>1.4999999999999999E-2</v>
      </c>
      <c r="H78" s="73">
        <f>TRUNC(G78*(H48+H59),2)</f>
        <v>56.02</v>
      </c>
    </row>
    <row r="79" spans="1:8" ht="15.75" x14ac:dyDescent="0.25">
      <c r="A79" s="13"/>
      <c r="B79" s="42" t="s">
        <v>54</v>
      </c>
      <c r="C79" s="161" t="s">
        <v>55</v>
      </c>
      <c r="D79" s="162"/>
      <c r="E79" s="162"/>
      <c r="F79" s="163"/>
      <c r="G79" s="43">
        <v>0.01</v>
      </c>
      <c r="H79" s="73">
        <f>TRUNC(G79*(H48+H59),2)</f>
        <v>37.35</v>
      </c>
    </row>
    <row r="80" spans="1:8" ht="15.75" x14ac:dyDescent="0.25">
      <c r="A80" s="13"/>
      <c r="B80" s="42" t="s">
        <v>56</v>
      </c>
      <c r="C80" s="161" t="s">
        <v>57</v>
      </c>
      <c r="D80" s="162"/>
      <c r="E80" s="162"/>
      <c r="F80" s="163"/>
      <c r="G80" s="43">
        <v>6.0000000000000001E-3</v>
      </c>
      <c r="H80" s="73">
        <f>TRUNC(G80*(H48+H59),2)</f>
        <v>22.41</v>
      </c>
    </row>
    <row r="81" spans="1:8" ht="15.75" x14ac:dyDescent="0.25">
      <c r="A81" s="13"/>
      <c r="B81" s="42" t="s">
        <v>58</v>
      </c>
      <c r="C81" s="161" t="s">
        <v>59</v>
      </c>
      <c r="D81" s="162"/>
      <c r="E81" s="162"/>
      <c r="F81" s="163"/>
      <c r="G81" s="43">
        <v>2E-3</v>
      </c>
      <c r="H81" s="73">
        <f>TRUNC(G81*(H48+H59),2)</f>
        <v>7.47</v>
      </c>
    </row>
    <row r="82" spans="1:8" ht="15.75" x14ac:dyDescent="0.25">
      <c r="A82" s="13"/>
      <c r="B82" s="42" t="s">
        <v>60</v>
      </c>
      <c r="C82" s="161" t="s">
        <v>61</v>
      </c>
      <c r="D82" s="162"/>
      <c r="E82" s="162"/>
      <c r="F82" s="163"/>
      <c r="G82" s="43">
        <v>0.08</v>
      </c>
      <c r="H82" s="73">
        <f>TRUNC(G82*(H48+H59),2)</f>
        <v>298.8</v>
      </c>
    </row>
    <row r="83" spans="1:8" ht="15.75" x14ac:dyDescent="0.25">
      <c r="A83" s="13"/>
      <c r="B83" s="127" t="s">
        <v>36</v>
      </c>
      <c r="C83" s="128"/>
      <c r="D83" s="128"/>
      <c r="E83" s="128"/>
      <c r="F83" s="129"/>
      <c r="G83" s="43">
        <f>SUM(G75:G82)</f>
        <v>0.33800000000000002</v>
      </c>
      <c r="H83" s="73">
        <f>TRUNC(SUM(H75:H82),2)</f>
        <v>1262.43</v>
      </c>
    </row>
    <row r="84" spans="1:8" ht="15.75" x14ac:dyDescent="0.25">
      <c r="A84" s="13"/>
      <c r="B84" s="76"/>
      <c r="C84" s="76"/>
      <c r="D84" s="76"/>
      <c r="E84" s="76"/>
      <c r="F84" s="76"/>
      <c r="G84" s="79"/>
      <c r="H84" s="77"/>
    </row>
    <row r="85" spans="1:8" ht="15.75" x14ac:dyDescent="0.25">
      <c r="A85" s="13"/>
      <c r="B85" s="148" t="s">
        <v>62</v>
      </c>
      <c r="C85" s="148"/>
      <c r="D85" s="148"/>
      <c r="E85" s="148"/>
      <c r="F85" s="148"/>
      <c r="G85" s="148"/>
      <c r="H85" s="148"/>
    </row>
    <row r="86" spans="1:8" ht="15.75" x14ac:dyDescent="0.25">
      <c r="A86" s="13"/>
      <c r="B86" s="13"/>
      <c r="C86" s="76"/>
      <c r="D86" s="76"/>
      <c r="E86" s="76"/>
      <c r="F86" s="76"/>
      <c r="G86" s="79"/>
      <c r="H86" s="77"/>
    </row>
    <row r="87" spans="1:8" ht="15.75" x14ac:dyDescent="0.25">
      <c r="A87" s="13"/>
      <c r="B87" s="148" t="s">
        <v>63</v>
      </c>
      <c r="C87" s="148"/>
      <c r="D87" s="148"/>
      <c r="E87" s="148"/>
      <c r="F87" s="148"/>
      <c r="G87" s="148"/>
      <c r="H87" s="148"/>
    </row>
    <row r="88" spans="1:8" ht="15.75" x14ac:dyDescent="0.25">
      <c r="A88" s="13"/>
      <c r="B88" s="13"/>
      <c r="C88" s="76"/>
      <c r="D88" s="76"/>
      <c r="E88" s="76"/>
      <c r="F88" s="76"/>
      <c r="G88" s="79"/>
      <c r="H88" s="77"/>
    </row>
    <row r="89" spans="1:8" ht="15.75" x14ac:dyDescent="0.25">
      <c r="A89" s="13"/>
      <c r="B89" s="148" t="s">
        <v>64</v>
      </c>
      <c r="C89" s="148"/>
      <c r="D89" s="148"/>
      <c r="E89" s="148"/>
      <c r="F89" s="148"/>
      <c r="G89" s="148"/>
      <c r="H89" s="148"/>
    </row>
    <row r="90" spans="1:8" ht="15.75" x14ac:dyDescent="0.25">
      <c r="A90" s="13"/>
      <c r="B90" s="76"/>
      <c r="C90" s="76"/>
      <c r="D90" s="76"/>
      <c r="E90" s="76"/>
      <c r="F90" s="76"/>
      <c r="G90" s="79"/>
      <c r="H90" s="77"/>
    </row>
    <row r="91" spans="1:8" ht="15.75" customHeight="1" x14ac:dyDescent="0.25">
      <c r="A91" s="13"/>
      <c r="B91" s="118" t="s">
        <v>65</v>
      </c>
      <c r="C91" s="118"/>
      <c r="D91" s="118"/>
      <c r="E91" s="118"/>
      <c r="F91" s="118"/>
      <c r="G91" s="118"/>
      <c r="H91" s="118"/>
    </row>
    <row r="92" spans="1:8" ht="15.75" customHeight="1" x14ac:dyDescent="0.25">
      <c r="A92" s="13"/>
      <c r="B92" s="118"/>
      <c r="C92" s="118"/>
      <c r="D92" s="118"/>
      <c r="E92" s="118"/>
      <c r="F92" s="118"/>
      <c r="G92" s="118"/>
      <c r="H92" s="118"/>
    </row>
    <row r="93" spans="1:8" ht="15.75" x14ac:dyDescent="0.25">
      <c r="A93" s="13"/>
      <c r="B93" s="78"/>
      <c r="C93" s="78"/>
      <c r="D93" s="78"/>
      <c r="E93" s="78"/>
      <c r="F93" s="78"/>
      <c r="G93" s="78"/>
      <c r="H93" s="78"/>
    </row>
    <row r="94" spans="1:8" ht="15.75" x14ac:dyDescent="0.25">
      <c r="A94" s="13"/>
      <c r="B94" s="28" t="s">
        <v>66</v>
      </c>
      <c r="C94" s="78"/>
      <c r="D94" s="78"/>
      <c r="E94" s="78"/>
      <c r="F94" s="78"/>
      <c r="G94" s="78"/>
      <c r="H94" s="78"/>
    </row>
    <row r="95" spans="1:8" ht="15.75" x14ac:dyDescent="0.25">
      <c r="A95" s="13"/>
      <c r="B95" s="13"/>
      <c r="C95" s="13"/>
      <c r="D95" s="13"/>
      <c r="E95" s="13"/>
      <c r="F95" s="13"/>
      <c r="G95" s="13"/>
      <c r="H95" s="13"/>
    </row>
    <row r="96" spans="1:8" ht="15.75" x14ac:dyDescent="0.25">
      <c r="A96" s="13"/>
      <c r="B96" s="71" t="s">
        <v>67</v>
      </c>
      <c r="C96" s="158" t="s">
        <v>68</v>
      </c>
      <c r="D96" s="159"/>
      <c r="E96" s="80" t="s">
        <v>69</v>
      </c>
      <c r="F96" s="80" t="s">
        <v>70</v>
      </c>
      <c r="G96" s="80" t="s">
        <v>71</v>
      </c>
      <c r="H96" s="71" t="s">
        <v>32</v>
      </c>
    </row>
    <row r="97" spans="1:8" ht="15.75" x14ac:dyDescent="0.25">
      <c r="A97" s="13"/>
      <c r="B97" s="42" t="s">
        <v>2</v>
      </c>
      <c r="C97" s="145" t="s">
        <v>72</v>
      </c>
      <c r="D97" s="147"/>
      <c r="E97" s="107">
        <v>0</v>
      </c>
      <c r="F97" s="81">
        <f>E97*2*15</f>
        <v>0</v>
      </c>
      <c r="G97" s="81">
        <f>TRUNC(6%*H43,2)</f>
        <v>117.12</v>
      </c>
      <c r="H97" s="73">
        <f>IF(F97&gt;G97,TRUNC(F97-G97,2),0)</f>
        <v>0</v>
      </c>
    </row>
    <row r="98" spans="1:8" ht="15.75" x14ac:dyDescent="0.25">
      <c r="A98" s="13"/>
      <c r="B98" s="42" t="s">
        <v>5</v>
      </c>
      <c r="C98" s="145" t="s">
        <v>73</v>
      </c>
      <c r="D98" s="147"/>
      <c r="E98" s="107">
        <v>39.01</v>
      </c>
      <c r="F98" s="81">
        <f>E98*15</f>
        <v>585.15</v>
      </c>
      <c r="G98" s="81">
        <f>F98*12%</f>
        <v>70.217999999999989</v>
      </c>
      <c r="H98" s="73">
        <f>TRUNC(F98-G98,2)</f>
        <v>514.92999999999995</v>
      </c>
    </row>
    <row r="99" spans="1:8" ht="15.75" customHeight="1" x14ac:dyDescent="0.25">
      <c r="A99" s="13"/>
      <c r="B99" s="42" t="s">
        <v>8</v>
      </c>
      <c r="C99" s="152" t="s">
        <v>74</v>
      </c>
      <c r="D99" s="154"/>
      <c r="E99" s="107">
        <v>147.56</v>
      </c>
      <c r="F99" s="81">
        <f>E99</f>
        <v>147.56</v>
      </c>
      <c r="G99" s="81">
        <f>F99*0%</f>
        <v>0</v>
      </c>
      <c r="H99" s="73">
        <f>TRUNC(F99-G99,2)</f>
        <v>147.56</v>
      </c>
    </row>
    <row r="100" spans="1:8" ht="15.75" customHeight="1" x14ac:dyDescent="0.25">
      <c r="A100" s="13"/>
      <c r="B100" s="42" t="s">
        <v>10</v>
      </c>
      <c r="C100" s="152" t="s">
        <v>197</v>
      </c>
      <c r="D100" s="154"/>
      <c r="E100" s="107"/>
      <c r="F100" s="81"/>
      <c r="G100" s="81"/>
      <c r="H100" s="73">
        <f>TRUNC(4*H43*0.00955%,2)</f>
        <v>0.74</v>
      </c>
    </row>
    <row r="101" spans="1:8" ht="15.75" customHeight="1" x14ac:dyDescent="0.25">
      <c r="A101" s="13"/>
      <c r="B101" s="42" t="s">
        <v>54</v>
      </c>
      <c r="C101" s="152" t="s">
        <v>203</v>
      </c>
      <c r="D101" s="154"/>
      <c r="E101" s="107"/>
      <c r="F101" s="81"/>
      <c r="G101" s="81"/>
      <c r="H101" s="73">
        <f>TRUNC(60*H43*0.0095%,2)</f>
        <v>11.12</v>
      </c>
    </row>
    <row r="102" spans="1:8" ht="15.75" x14ac:dyDescent="0.25">
      <c r="A102" s="13"/>
      <c r="B102" s="42" t="s">
        <v>56</v>
      </c>
      <c r="C102" s="145" t="s">
        <v>271</v>
      </c>
      <c r="D102" s="147"/>
      <c r="E102" s="107">
        <v>526.64</v>
      </c>
      <c r="F102" s="81"/>
      <c r="G102" s="81"/>
      <c r="H102" s="73">
        <f>TRUNC(E102*0.2,2)</f>
        <v>105.32</v>
      </c>
    </row>
    <row r="103" spans="1:8" ht="15.75" x14ac:dyDescent="0.25">
      <c r="A103" s="13"/>
      <c r="B103" s="127" t="s">
        <v>36</v>
      </c>
      <c r="C103" s="128"/>
      <c r="D103" s="128"/>
      <c r="E103" s="128"/>
      <c r="F103" s="128"/>
      <c r="G103" s="129"/>
      <c r="H103" s="73">
        <f>TRUNC(SUM(H97:H102),2)</f>
        <v>779.67</v>
      </c>
    </row>
    <row r="104" spans="1:8" ht="15.75" x14ac:dyDescent="0.25">
      <c r="A104" s="13"/>
      <c r="B104" s="76"/>
      <c r="C104" s="76"/>
      <c r="D104" s="76"/>
      <c r="E104" s="76"/>
      <c r="F104" s="76"/>
      <c r="G104" s="76"/>
      <c r="H104" s="77"/>
    </row>
    <row r="105" spans="1:8" ht="15.75" x14ac:dyDescent="0.25">
      <c r="A105" s="13"/>
      <c r="B105" s="148" t="s">
        <v>75</v>
      </c>
      <c r="C105" s="148"/>
      <c r="D105" s="148"/>
      <c r="E105" s="148"/>
      <c r="F105" s="148"/>
      <c r="G105" s="148"/>
      <c r="H105" s="148"/>
    </row>
    <row r="106" spans="1:8" ht="15.75" x14ac:dyDescent="0.25">
      <c r="A106" s="13"/>
      <c r="B106" s="76"/>
      <c r="C106" s="76"/>
      <c r="D106" s="76"/>
      <c r="E106" s="76"/>
      <c r="F106" s="76"/>
      <c r="G106" s="76"/>
      <c r="H106" s="77"/>
    </row>
    <row r="107" spans="1:8" ht="15.75" customHeight="1" x14ac:dyDescent="0.25">
      <c r="A107" s="13"/>
      <c r="B107" s="160" t="s">
        <v>76</v>
      </c>
      <c r="C107" s="160"/>
      <c r="D107" s="160"/>
      <c r="E107" s="160"/>
      <c r="F107" s="160"/>
      <c r="G107" s="160"/>
      <c r="H107" s="160"/>
    </row>
    <row r="108" spans="1:8" ht="15.75" customHeight="1" x14ac:dyDescent="0.25">
      <c r="A108" s="13"/>
      <c r="B108" s="160"/>
      <c r="C108" s="160"/>
      <c r="D108" s="160"/>
      <c r="E108" s="160"/>
      <c r="F108" s="160"/>
      <c r="G108" s="160"/>
      <c r="H108" s="160"/>
    </row>
    <row r="109" spans="1:8" ht="15.75" x14ac:dyDescent="0.25">
      <c r="A109" s="13"/>
      <c r="B109" s="24"/>
      <c r="C109" s="24"/>
      <c r="D109" s="24"/>
      <c r="E109" s="24"/>
      <c r="F109" s="24"/>
      <c r="G109" s="24"/>
      <c r="H109" s="24"/>
    </row>
    <row r="110" spans="1:8" ht="15.75" x14ac:dyDescent="0.25">
      <c r="A110" s="13"/>
      <c r="B110" s="28" t="s">
        <v>77</v>
      </c>
      <c r="C110" s="78"/>
      <c r="D110" s="78"/>
      <c r="E110" s="78"/>
      <c r="F110" s="78"/>
      <c r="G110" s="78"/>
      <c r="H110" s="78"/>
    </row>
    <row r="111" spans="1:8" ht="15.75" x14ac:dyDescent="0.25">
      <c r="A111" s="13"/>
      <c r="B111" s="28"/>
      <c r="C111" s="78"/>
      <c r="D111" s="78"/>
      <c r="E111" s="78"/>
      <c r="F111" s="78"/>
      <c r="G111" s="78"/>
      <c r="H111" s="78"/>
    </row>
    <row r="112" spans="1:8" ht="15.75" x14ac:dyDescent="0.25">
      <c r="A112" s="13"/>
      <c r="B112" s="71">
        <v>2</v>
      </c>
      <c r="C112" s="60" t="s">
        <v>78</v>
      </c>
      <c r="D112" s="61"/>
      <c r="E112" s="61"/>
      <c r="F112" s="61"/>
      <c r="G112" s="61"/>
      <c r="H112" s="71" t="s">
        <v>32</v>
      </c>
    </row>
    <row r="113" spans="1:12" ht="15.75" x14ac:dyDescent="0.25">
      <c r="A113" s="13"/>
      <c r="B113" s="42" t="s">
        <v>40</v>
      </c>
      <c r="C113" s="145" t="s">
        <v>79</v>
      </c>
      <c r="D113" s="146"/>
      <c r="E113" s="146"/>
      <c r="F113" s="146"/>
      <c r="G113" s="147"/>
      <c r="H113" s="73">
        <f>H59</f>
        <v>633.70000000000005</v>
      </c>
    </row>
    <row r="114" spans="1:12" ht="15.75" x14ac:dyDescent="0.25">
      <c r="A114" s="13"/>
      <c r="B114" s="42" t="s">
        <v>48</v>
      </c>
      <c r="C114" s="145" t="s">
        <v>80</v>
      </c>
      <c r="D114" s="146"/>
      <c r="E114" s="146"/>
      <c r="F114" s="146"/>
      <c r="G114" s="147"/>
      <c r="H114" s="73">
        <f>H83</f>
        <v>1262.43</v>
      </c>
    </row>
    <row r="115" spans="1:12" ht="15.75" customHeight="1" x14ac:dyDescent="0.25">
      <c r="A115" s="13"/>
      <c r="B115" s="42" t="s">
        <v>67</v>
      </c>
      <c r="C115" s="152" t="s">
        <v>81</v>
      </c>
      <c r="D115" s="153"/>
      <c r="E115" s="153"/>
      <c r="F115" s="153"/>
      <c r="G115" s="154"/>
      <c r="H115" s="73">
        <f>H103</f>
        <v>779.67</v>
      </c>
    </row>
    <row r="116" spans="1:12" ht="15.75" x14ac:dyDescent="0.25">
      <c r="A116" s="13"/>
      <c r="B116" s="127" t="s">
        <v>36</v>
      </c>
      <c r="C116" s="128"/>
      <c r="D116" s="128"/>
      <c r="E116" s="128"/>
      <c r="F116" s="128"/>
      <c r="G116" s="129"/>
      <c r="H116" s="73">
        <f>TRUNC(SUM(H113:H115),2)</f>
        <v>2675.8</v>
      </c>
    </row>
    <row r="117" spans="1:12" ht="15.75" x14ac:dyDescent="0.25">
      <c r="A117" s="13"/>
      <c r="B117" s="28"/>
      <c r="C117" s="78"/>
      <c r="D117" s="78"/>
      <c r="E117" s="78"/>
      <c r="F117" s="78"/>
      <c r="G117" s="78"/>
      <c r="H117" s="78"/>
    </row>
    <row r="118" spans="1:12" ht="15.75" x14ac:dyDescent="0.25">
      <c r="A118" s="13"/>
      <c r="B118" s="28" t="s">
        <v>82</v>
      </c>
      <c r="C118" s="13"/>
      <c r="D118" s="13"/>
      <c r="E118" s="13"/>
      <c r="F118" s="13"/>
      <c r="G118" s="13"/>
      <c r="H118" s="13"/>
    </row>
    <row r="119" spans="1:12" ht="15.75" x14ac:dyDescent="0.25">
      <c r="A119" s="13"/>
      <c r="B119" s="13"/>
      <c r="C119" s="13"/>
      <c r="D119" s="13"/>
      <c r="E119" s="13"/>
      <c r="F119" s="13"/>
      <c r="G119" s="13"/>
      <c r="H119" s="13"/>
    </row>
    <row r="120" spans="1:12" ht="15.75" x14ac:dyDescent="0.25">
      <c r="A120" s="13"/>
      <c r="B120" s="71">
        <v>3</v>
      </c>
      <c r="C120" s="155" t="s">
        <v>83</v>
      </c>
      <c r="D120" s="156"/>
      <c r="E120" s="156"/>
      <c r="F120" s="157"/>
      <c r="G120" s="80" t="s">
        <v>84</v>
      </c>
      <c r="H120" s="71" t="s">
        <v>32</v>
      </c>
      <c r="L120" s="9"/>
    </row>
    <row r="121" spans="1:12" ht="15.75" x14ac:dyDescent="0.25">
      <c r="A121" s="13"/>
      <c r="B121" s="42" t="s">
        <v>2</v>
      </c>
      <c r="C121" s="145" t="s">
        <v>85</v>
      </c>
      <c r="D121" s="146"/>
      <c r="E121" s="146"/>
      <c r="F121" s="147"/>
      <c r="G121" s="108">
        <f>(1/12)*0.05</f>
        <v>4.1666666666666666E-3</v>
      </c>
      <c r="H121" s="73">
        <f>TRUNC(G121*H48,2)</f>
        <v>12.92</v>
      </c>
      <c r="I121" s="7"/>
      <c r="L121" s="9"/>
    </row>
    <row r="122" spans="1:12" ht="15.75" x14ac:dyDescent="0.25">
      <c r="A122" s="13"/>
      <c r="B122" s="42" t="s">
        <v>5</v>
      </c>
      <c r="C122" s="145" t="s">
        <v>86</v>
      </c>
      <c r="D122" s="146"/>
      <c r="E122" s="146"/>
      <c r="F122" s="147"/>
      <c r="G122" s="108">
        <f>G82*G121</f>
        <v>3.3333333333333332E-4</v>
      </c>
      <c r="H122" s="73">
        <f>TRUNC(G122*H48,2)</f>
        <v>1.03</v>
      </c>
    </row>
    <row r="123" spans="1:12" ht="15.75" x14ac:dyDescent="0.25">
      <c r="A123" s="13"/>
      <c r="B123" s="42" t="s">
        <v>8</v>
      </c>
      <c r="C123" s="145" t="s">
        <v>87</v>
      </c>
      <c r="D123" s="146"/>
      <c r="E123" s="146"/>
      <c r="F123" s="147"/>
      <c r="G123" s="108">
        <f>0.08*0.4*0.05</f>
        <v>1.6000000000000001E-3</v>
      </c>
      <c r="H123" s="73">
        <f>TRUNC(G123*H48,2)</f>
        <v>4.96</v>
      </c>
      <c r="L123" s="9"/>
    </row>
    <row r="124" spans="1:12" ht="15.75" x14ac:dyDescent="0.25">
      <c r="A124" s="13"/>
      <c r="B124" s="42" t="s">
        <v>10</v>
      </c>
      <c r="C124" s="145" t="s">
        <v>88</v>
      </c>
      <c r="D124" s="146"/>
      <c r="E124" s="146"/>
      <c r="F124" s="147"/>
      <c r="G124" s="108">
        <f>((7/30)/12)*0.95</f>
        <v>1.8472222222222223E-2</v>
      </c>
      <c r="H124" s="73">
        <f>TRUNC(G124*H48,2)</f>
        <v>57.28</v>
      </c>
      <c r="I124" s="7"/>
    </row>
    <row r="125" spans="1:12" ht="15.75" customHeight="1" x14ac:dyDescent="0.25">
      <c r="A125" s="13"/>
      <c r="B125" s="42" t="s">
        <v>54</v>
      </c>
      <c r="C125" s="152" t="s">
        <v>89</v>
      </c>
      <c r="D125" s="153"/>
      <c r="E125" s="153"/>
      <c r="F125" s="154"/>
      <c r="G125" s="109">
        <f>G83*G124</f>
        <v>6.2436111111111121E-3</v>
      </c>
      <c r="H125" s="73">
        <f>TRUNC(G125*H48,2)</f>
        <v>19.36</v>
      </c>
      <c r="I125" s="8"/>
      <c r="K125" s="9"/>
    </row>
    <row r="126" spans="1:12" ht="15.75" customHeight="1" x14ac:dyDescent="0.25">
      <c r="A126" s="13"/>
      <c r="B126" s="42" t="s">
        <v>56</v>
      </c>
      <c r="C126" s="152" t="s">
        <v>90</v>
      </c>
      <c r="D126" s="153"/>
      <c r="E126" s="153"/>
      <c r="F126" s="154"/>
      <c r="G126" s="109">
        <f>0.08*0.4*0.95</f>
        <v>3.04E-2</v>
      </c>
      <c r="H126" s="73">
        <f>TRUNC(G126*H48,2)</f>
        <v>94.28</v>
      </c>
      <c r="K126" s="9"/>
    </row>
    <row r="127" spans="1:12" ht="15.75" x14ac:dyDescent="0.25">
      <c r="A127" s="13"/>
      <c r="B127" s="127" t="s">
        <v>36</v>
      </c>
      <c r="C127" s="128"/>
      <c r="D127" s="128"/>
      <c r="E127" s="128"/>
      <c r="F127" s="128"/>
      <c r="G127" s="129"/>
      <c r="H127" s="73">
        <f>TRUNC(SUM(H121:H126),2)</f>
        <v>189.83</v>
      </c>
    </row>
    <row r="128" spans="1:12" ht="15.75" x14ac:dyDescent="0.25">
      <c r="A128" s="13"/>
      <c r="B128" s="13"/>
      <c r="C128" s="13"/>
      <c r="D128" s="13"/>
      <c r="E128" s="13"/>
      <c r="F128" s="13"/>
      <c r="G128" s="13"/>
      <c r="H128" s="13"/>
    </row>
    <row r="129" spans="1:12" ht="15.75" x14ac:dyDescent="0.25">
      <c r="A129" s="13"/>
      <c r="B129" s="28" t="s">
        <v>91</v>
      </c>
      <c r="C129" s="13"/>
      <c r="D129" s="13"/>
      <c r="E129" s="13"/>
      <c r="F129" s="13"/>
      <c r="G129" s="13"/>
      <c r="H129" s="13"/>
      <c r="I129" s="8"/>
    </row>
    <row r="130" spans="1:12" ht="15.75" x14ac:dyDescent="0.25">
      <c r="A130" s="13"/>
      <c r="B130" s="28"/>
      <c r="C130" s="13"/>
      <c r="D130" s="13"/>
      <c r="E130" s="13"/>
      <c r="F130" s="13"/>
      <c r="G130" s="13"/>
      <c r="H130" s="13"/>
    </row>
    <row r="131" spans="1:12" ht="15.75" customHeight="1" x14ac:dyDescent="0.25">
      <c r="A131" s="13"/>
      <c r="B131" s="118" t="s">
        <v>92</v>
      </c>
      <c r="C131" s="118"/>
      <c r="D131" s="118"/>
      <c r="E131" s="118"/>
      <c r="F131" s="118"/>
      <c r="G131" s="118"/>
      <c r="H131" s="118"/>
    </row>
    <row r="132" spans="1:12" ht="15.75" customHeight="1" x14ac:dyDescent="0.25">
      <c r="A132" s="13"/>
      <c r="B132" s="118"/>
      <c r="C132" s="118"/>
      <c r="D132" s="118"/>
      <c r="E132" s="118"/>
      <c r="F132" s="118"/>
      <c r="G132" s="118"/>
      <c r="H132" s="118"/>
    </row>
    <row r="133" spans="1:12" ht="15.75" customHeight="1" x14ac:dyDescent="0.25">
      <c r="A133" s="13"/>
      <c r="B133" s="118"/>
      <c r="C133" s="118"/>
      <c r="D133" s="118"/>
      <c r="E133" s="118"/>
      <c r="F133" s="118"/>
      <c r="G133" s="118"/>
      <c r="H133" s="118"/>
    </row>
    <row r="134" spans="1:12" ht="15.75" x14ac:dyDescent="0.25">
      <c r="A134" s="13"/>
      <c r="B134" s="28"/>
      <c r="C134" s="13"/>
      <c r="D134" s="13"/>
      <c r="E134" s="13"/>
      <c r="F134" s="13"/>
      <c r="G134" s="13"/>
      <c r="H134" s="13"/>
    </row>
    <row r="135" spans="1:12" ht="15.75" x14ac:dyDescent="0.25">
      <c r="A135" s="13"/>
      <c r="B135" s="28" t="s">
        <v>93</v>
      </c>
      <c r="C135" s="13"/>
      <c r="D135" s="13"/>
      <c r="E135" s="13"/>
      <c r="F135" s="13"/>
      <c r="G135" s="13"/>
      <c r="H135" s="13"/>
    </row>
    <row r="136" spans="1:12" ht="15.75" x14ac:dyDescent="0.25">
      <c r="A136" s="13"/>
      <c r="B136" s="13"/>
      <c r="C136" s="13"/>
      <c r="D136" s="13"/>
      <c r="E136" s="13"/>
      <c r="F136" s="13"/>
      <c r="G136" s="13"/>
      <c r="H136" s="13"/>
    </row>
    <row r="137" spans="1:12" ht="15.75" x14ac:dyDescent="0.25">
      <c r="A137" s="13"/>
      <c r="B137" s="71" t="s">
        <v>94</v>
      </c>
      <c r="C137" s="60" t="s">
        <v>103</v>
      </c>
      <c r="D137" s="61"/>
      <c r="E137" s="61"/>
      <c r="F137" s="61"/>
      <c r="G137" s="80" t="s">
        <v>198</v>
      </c>
      <c r="H137" s="71" t="s">
        <v>32</v>
      </c>
    </row>
    <row r="138" spans="1:12" ht="15.75" x14ac:dyDescent="0.25">
      <c r="A138" s="13"/>
      <c r="B138" s="42" t="s">
        <v>2</v>
      </c>
      <c r="C138" s="145" t="s">
        <v>95</v>
      </c>
      <c r="D138" s="146"/>
      <c r="E138" s="146"/>
      <c r="F138" s="147"/>
      <c r="G138" s="110">
        <v>15</v>
      </c>
      <c r="H138" s="73">
        <f>TRUNC((G138*((H48+H116+H127)/30))/12,2)</f>
        <v>248.62</v>
      </c>
      <c r="I138" s="8"/>
      <c r="J138" s="88"/>
      <c r="K138" s="88"/>
      <c r="L138" s="9"/>
    </row>
    <row r="139" spans="1:12" ht="15.75" customHeight="1" x14ac:dyDescent="0.25">
      <c r="A139" s="13"/>
      <c r="B139" s="42" t="s">
        <v>5</v>
      </c>
      <c r="C139" s="152" t="s">
        <v>96</v>
      </c>
      <c r="D139" s="153"/>
      <c r="E139" s="153"/>
      <c r="F139" s="154"/>
      <c r="G139" s="110">
        <v>5.0923999999999996</v>
      </c>
      <c r="H139" s="73">
        <f>TRUNC((G139*((H48+H116+H127)/30))/12,2)</f>
        <v>84.4</v>
      </c>
      <c r="J139" s="10"/>
      <c r="K139" s="10"/>
    </row>
    <row r="140" spans="1:12" ht="15.75" x14ac:dyDescent="0.25">
      <c r="A140" s="13"/>
      <c r="B140" s="42" t="s">
        <v>8</v>
      </c>
      <c r="C140" s="145" t="s">
        <v>97</v>
      </c>
      <c r="D140" s="146"/>
      <c r="E140" s="146"/>
      <c r="F140" s="147"/>
      <c r="G140" s="110">
        <v>0.32500000000000001</v>
      </c>
      <c r="H140" s="73">
        <f>TRUNC((G140*((H48+H116+H127)/30))/12,2)</f>
        <v>5.38</v>
      </c>
      <c r="K140" s="10"/>
    </row>
    <row r="141" spans="1:12" ht="15.75" x14ac:dyDescent="0.25">
      <c r="A141" s="13"/>
      <c r="B141" s="42" t="s">
        <v>10</v>
      </c>
      <c r="C141" s="145" t="s">
        <v>98</v>
      </c>
      <c r="D141" s="146"/>
      <c r="E141" s="146"/>
      <c r="F141" s="147"/>
      <c r="G141" s="110">
        <v>0.69130000000000003</v>
      </c>
      <c r="H141" s="73">
        <f>TRUNC((G141*((H48+H116+H127)/30))/12,2)</f>
        <v>11.45</v>
      </c>
    </row>
    <row r="142" spans="1:12" ht="15.75" x14ac:dyDescent="0.25">
      <c r="A142" s="13"/>
      <c r="B142" s="42" t="s">
        <v>54</v>
      </c>
      <c r="C142" s="145" t="s">
        <v>99</v>
      </c>
      <c r="D142" s="146"/>
      <c r="E142" s="146"/>
      <c r="F142" s="147"/>
      <c r="G142" s="110">
        <v>0.2475</v>
      </c>
      <c r="H142" s="73">
        <f>TRUNC((G142*((H48+H116+H127)/30))/12,2)</f>
        <v>4.0999999999999996</v>
      </c>
    </row>
    <row r="143" spans="1:12" ht="15.75" x14ac:dyDescent="0.25">
      <c r="A143" s="13"/>
      <c r="B143" s="42" t="s">
        <v>56</v>
      </c>
      <c r="C143" s="145" t="s">
        <v>100</v>
      </c>
      <c r="D143" s="146"/>
      <c r="E143" s="146"/>
      <c r="F143" s="147"/>
      <c r="G143" s="110">
        <v>0</v>
      </c>
      <c r="H143" s="73">
        <f>TRUNC((G143*((H48+H116+H127)/30))/12,2)</f>
        <v>0</v>
      </c>
    </row>
    <row r="144" spans="1:12" ht="15.75" x14ac:dyDescent="0.25">
      <c r="A144" s="13"/>
      <c r="B144" s="127" t="s">
        <v>36</v>
      </c>
      <c r="C144" s="128"/>
      <c r="D144" s="128"/>
      <c r="E144" s="128"/>
      <c r="F144" s="128"/>
      <c r="G144" s="129"/>
      <c r="H144" s="73">
        <f>TRUNC(SUM(H138:H143),2)</f>
        <v>353.95</v>
      </c>
      <c r="I144" s="10"/>
    </row>
    <row r="145" spans="1:9" ht="15.75" x14ac:dyDescent="0.25">
      <c r="A145" s="13"/>
      <c r="B145" s="24"/>
      <c r="C145" s="24"/>
      <c r="D145" s="24"/>
      <c r="E145" s="24"/>
      <c r="F145" s="24"/>
      <c r="G145" s="24"/>
      <c r="H145" s="77"/>
      <c r="I145" s="10"/>
    </row>
    <row r="146" spans="1:9" ht="15.75" x14ac:dyDescent="0.25">
      <c r="A146" s="13"/>
      <c r="B146" s="28" t="s">
        <v>195</v>
      </c>
      <c r="C146" s="13"/>
      <c r="D146" s="13"/>
      <c r="E146" s="13"/>
      <c r="F146" s="13"/>
      <c r="G146" s="13"/>
      <c r="H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</row>
    <row r="148" spans="1:9" ht="15.75" x14ac:dyDescent="0.25">
      <c r="A148" s="13"/>
      <c r="B148" s="71" t="s">
        <v>196</v>
      </c>
      <c r="C148" s="95" t="s">
        <v>234</v>
      </c>
      <c r="D148" s="61"/>
      <c r="E148" s="61"/>
      <c r="F148" s="61"/>
      <c r="G148" s="61"/>
      <c r="H148" s="71" t="s">
        <v>32</v>
      </c>
    </row>
    <row r="149" spans="1:9" ht="15.75" x14ac:dyDescent="0.25">
      <c r="A149" s="13"/>
      <c r="B149" s="42" t="s">
        <v>2</v>
      </c>
      <c r="C149" s="145" t="s">
        <v>228</v>
      </c>
      <c r="D149" s="146"/>
      <c r="E149" s="146"/>
      <c r="F149" s="146"/>
      <c r="G149" s="147"/>
      <c r="H149" s="73">
        <v>287.7</v>
      </c>
    </row>
    <row r="150" spans="1:9" ht="15.75" x14ac:dyDescent="0.25">
      <c r="A150" s="13"/>
      <c r="B150" s="127" t="s">
        <v>36</v>
      </c>
      <c r="C150" s="128"/>
      <c r="D150" s="128"/>
      <c r="E150" s="128"/>
      <c r="F150" s="128"/>
      <c r="G150" s="129"/>
      <c r="H150" s="73">
        <f>H149</f>
        <v>287.7</v>
      </c>
    </row>
    <row r="151" spans="1:9" ht="15.75" x14ac:dyDescent="0.25">
      <c r="A151" s="13"/>
      <c r="B151" s="24"/>
      <c r="C151" s="24"/>
      <c r="D151" s="24"/>
      <c r="E151" s="24"/>
      <c r="F151" s="24"/>
      <c r="G151" s="24"/>
      <c r="H151" s="77"/>
    </row>
    <row r="152" spans="1:9" ht="15.75" x14ac:dyDescent="0.25">
      <c r="A152" s="13"/>
      <c r="B152" s="86" t="s">
        <v>101</v>
      </c>
      <c r="C152" s="86"/>
      <c r="D152" s="86"/>
      <c r="E152" s="86"/>
      <c r="F152" s="86"/>
      <c r="G152" s="86"/>
      <c r="H152" s="87"/>
    </row>
    <row r="153" spans="1:9" ht="15.75" x14ac:dyDescent="0.25">
      <c r="A153" s="13"/>
      <c r="B153" s="24"/>
      <c r="C153" s="24"/>
      <c r="D153" s="24"/>
      <c r="E153" s="24"/>
      <c r="F153" s="24"/>
      <c r="G153" s="24"/>
      <c r="H153" s="77"/>
    </row>
    <row r="154" spans="1:9" ht="15.75" x14ac:dyDescent="0.25">
      <c r="A154" s="13"/>
      <c r="B154" s="71">
        <v>4</v>
      </c>
      <c r="C154" s="60" t="s">
        <v>102</v>
      </c>
      <c r="D154" s="61"/>
      <c r="E154" s="61"/>
      <c r="F154" s="61"/>
      <c r="G154" s="61"/>
      <c r="H154" s="71" t="s">
        <v>32</v>
      </c>
    </row>
    <row r="155" spans="1:9" ht="15.75" x14ac:dyDescent="0.25">
      <c r="A155" s="13"/>
      <c r="B155" s="42" t="s">
        <v>94</v>
      </c>
      <c r="C155" s="145" t="s">
        <v>103</v>
      </c>
      <c r="D155" s="146"/>
      <c r="E155" s="146"/>
      <c r="F155" s="146"/>
      <c r="G155" s="147"/>
      <c r="H155" s="73">
        <f>H144</f>
        <v>353.95</v>
      </c>
    </row>
    <row r="156" spans="1:9" ht="15.75" x14ac:dyDescent="0.25">
      <c r="A156" s="13"/>
      <c r="B156" s="42" t="s">
        <v>196</v>
      </c>
      <c r="C156" s="167" t="s">
        <v>236</v>
      </c>
      <c r="D156" s="146"/>
      <c r="E156" s="146"/>
      <c r="F156" s="146"/>
      <c r="G156" s="147"/>
      <c r="H156" s="73">
        <f>H150</f>
        <v>287.7</v>
      </c>
    </row>
    <row r="157" spans="1:9" ht="15.75" x14ac:dyDescent="0.25">
      <c r="A157" s="13"/>
      <c r="B157" s="127" t="s">
        <v>36</v>
      </c>
      <c r="C157" s="128"/>
      <c r="D157" s="128"/>
      <c r="E157" s="128"/>
      <c r="F157" s="128"/>
      <c r="G157" s="129"/>
      <c r="H157" s="73">
        <f>TRUNC(SUM(H155:H156),2)</f>
        <v>641.65</v>
      </c>
    </row>
    <row r="158" spans="1:9" ht="15.75" x14ac:dyDescent="0.25">
      <c r="A158" s="13"/>
      <c r="B158" s="24"/>
      <c r="C158" s="24"/>
      <c r="D158" s="24"/>
      <c r="E158" s="24"/>
      <c r="F158" s="24"/>
      <c r="G158" s="24"/>
      <c r="H158" s="77"/>
    </row>
    <row r="159" spans="1:9" ht="15.75" x14ac:dyDescent="0.25">
      <c r="A159" s="13"/>
      <c r="B159" s="28" t="s">
        <v>104</v>
      </c>
      <c r="C159" s="24"/>
      <c r="D159" s="24"/>
      <c r="E159" s="24"/>
      <c r="F159" s="24"/>
      <c r="G159" s="24"/>
      <c r="H159" s="24"/>
    </row>
    <row r="160" spans="1:9" ht="15.75" x14ac:dyDescent="0.25">
      <c r="A160" s="13"/>
      <c r="B160" s="24"/>
      <c r="C160" s="24"/>
      <c r="D160" s="24"/>
      <c r="E160" s="24"/>
      <c r="F160" s="24"/>
      <c r="G160" s="24"/>
      <c r="H160" s="24"/>
    </row>
    <row r="161" spans="1:13" ht="15.75" x14ac:dyDescent="0.25">
      <c r="A161" s="13"/>
      <c r="B161" s="71">
        <v>5</v>
      </c>
      <c r="C161" s="60" t="s">
        <v>105</v>
      </c>
      <c r="D161" s="61"/>
      <c r="E161" s="61"/>
      <c r="F161" s="61"/>
      <c r="G161" s="61"/>
      <c r="H161" s="71" t="s">
        <v>32</v>
      </c>
    </row>
    <row r="162" spans="1:13" ht="15.75" x14ac:dyDescent="0.25">
      <c r="A162" s="13"/>
      <c r="B162" s="42" t="s">
        <v>2</v>
      </c>
      <c r="C162" s="145" t="s">
        <v>106</v>
      </c>
      <c r="D162" s="146"/>
      <c r="E162" s="146"/>
      <c r="F162" s="146"/>
      <c r="G162" s="147"/>
      <c r="H162" s="73">
        <f>Unif_Mat_Rond_Equip!H18</f>
        <v>0</v>
      </c>
    </row>
    <row r="163" spans="1:13" ht="15.75" x14ac:dyDescent="0.25">
      <c r="A163" s="13"/>
      <c r="B163" s="42" t="s">
        <v>5</v>
      </c>
      <c r="C163" s="145" t="s">
        <v>177</v>
      </c>
      <c r="D163" s="146"/>
      <c r="E163" s="146"/>
      <c r="F163" s="146"/>
      <c r="G163" s="147"/>
      <c r="H163" s="73">
        <f>Unif_Mat_Rond_Equip!G98</f>
        <v>0</v>
      </c>
    </row>
    <row r="164" spans="1:13" ht="15.75" x14ac:dyDescent="0.25">
      <c r="A164" s="13"/>
      <c r="B164" s="42" t="s">
        <v>8</v>
      </c>
      <c r="C164" s="145" t="s">
        <v>225</v>
      </c>
      <c r="D164" s="146"/>
      <c r="E164" s="146"/>
      <c r="F164" s="146"/>
      <c r="G164" s="147"/>
      <c r="H164" s="73">
        <f>Unif_Mat_Rond_Equip!G99</f>
        <v>0</v>
      </c>
    </row>
    <row r="165" spans="1:13" ht="15.75" x14ac:dyDescent="0.25">
      <c r="A165" s="13"/>
      <c r="B165" s="42" t="s">
        <v>10</v>
      </c>
      <c r="C165" s="145" t="s">
        <v>171</v>
      </c>
      <c r="D165" s="146"/>
      <c r="E165" s="146"/>
      <c r="F165" s="146"/>
      <c r="G165" s="147"/>
      <c r="H165" s="73">
        <f>Unif_Mat_Rond_Equip!G100</f>
        <v>0</v>
      </c>
    </row>
    <row r="166" spans="1:13" ht="15.75" x14ac:dyDescent="0.25">
      <c r="A166" s="13"/>
      <c r="B166" s="127" t="s">
        <v>36</v>
      </c>
      <c r="C166" s="128"/>
      <c r="D166" s="128"/>
      <c r="E166" s="128"/>
      <c r="F166" s="128"/>
      <c r="G166" s="129"/>
      <c r="H166" s="73">
        <f>TRUNC(SUM(H162:H165),2)</f>
        <v>0</v>
      </c>
    </row>
    <row r="167" spans="1:13" ht="15.75" x14ac:dyDescent="0.25">
      <c r="A167" s="13"/>
      <c r="B167" s="24"/>
      <c r="C167" s="24"/>
      <c r="D167" s="24"/>
      <c r="E167" s="24"/>
      <c r="F167" s="24"/>
      <c r="G167" s="24"/>
      <c r="H167" s="24"/>
    </row>
    <row r="168" spans="1:13" ht="15.75" customHeight="1" x14ac:dyDescent="0.25">
      <c r="A168" s="13"/>
      <c r="B168" s="148" t="s">
        <v>192</v>
      </c>
      <c r="C168" s="148"/>
      <c r="D168" s="148"/>
      <c r="E168" s="148"/>
      <c r="F168" s="148"/>
      <c r="G168" s="148"/>
      <c r="H168" s="148"/>
    </row>
    <row r="169" spans="1:13" ht="15.75" x14ac:dyDescent="0.25">
      <c r="A169" s="13"/>
      <c r="B169" s="13"/>
      <c r="C169" s="13"/>
      <c r="D169" s="13"/>
      <c r="E169" s="13"/>
      <c r="F169" s="13"/>
      <c r="G169" s="13"/>
      <c r="H169" s="13"/>
    </row>
    <row r="170" spans="1:13" ht="15.75" x14ac:dyDescent="0.25">
      <c r="A170" s="13"/>
      <c r="B170" s="28" t="s">
        <v>107</v>
      </c>
      <c r="C170" s="13"/>
      <c r="D170" s="13"/>
      <c r="E170" s="13"/>
      <c r="F170" s="13"/>
      <c r="G170" s="13"/>
      <c r="H170" s="13"/>
    </row>
    <row r="171" spans="1:13" ht="15.75" x14ac:dyDescent="0.25">
      <c r="A171" s="13"/>
      <c r="B171" s="13"/>
      <c r="C171" s="13"/>
      <c r="D171" s="13"/>
      <c r="E171" s="13"/>
      <c r="F171" s="13"/>
      <c r="G171" s="13"/>
      <c r="H171" s="13"/>
    </row>
    <row r="172" spans="1:13" ht="15.75" x14ac:dyDescent="0.25">
      <c r="A172" s="13"/>
      <c r="B172" s="82">
        <v>6</v>
      </c>
      <c r="C172" s="60" t="s">
        <v>108</v>
      </c>
      <c r="D172" s="61"/>
      <c r="E172" s="61"/>
      <c r="F172" s="61"/>
      <c r="G172" s="71" t="s">
        <v>31</v>
      </c>
      <c r="H172" s="71" t="s">
        <v>32</v>
      </c>
    </row>
    <row r="173" spans="1:13" ht="15.75" x14ac:dyDescent="0.25">
      <c r="A173" s="13"/>
      <c r="B173" s="42" t="s">
        <v>2</v>
      </c>
      <c r="C173" s="145" t="s">
        <v>109</v>
      </c>
      <c r="D173" s="146"/>
      <c r="E173" s="146"/>
      <c r="F173" s="147"/>
      <c r="G173" s="49">
        <v>0</v>
      </c>
      <c r="H173" s="73">
        <f>TRUNC(G173*H198,2)</f>
        <v>0</v>
      </c>
    </row>
    <row r="174" spans="1:13" ht="15.75" x14ac:dyDescent="0.25">
      <c r="A174" s="13"/>
      <c r="B174" s="42" t="s">
        <v>5</v>
      </c>
      <c r="C174" s="145" t="s">
        <v>110</v>
      </c>
      <c r="D174" s="146"/>
      <c r="E174" s="146"/>
      <c r="F174" s="147"/>
      <c r="G174" s="49">
        <v>0</v>
      </c>
      <c r="H174" s="73">
        <f>TRUNC(G174*(H198+H173),2)</f>
        <v>0</v>
      </c>
    </row>
    <row r="175" spans="1:13" ht="15.75" x14ac:dyDescent="0.25">
      <c r="A175" s="13"/>
      <c r="B175" s="42" t="s">
        <v>8</v>
      </c>
      <c r="C175" s="145" t="s">
        <v>111</v>
      </c>
      <c r="D175" s="146"/>
      <c r="E175" s="146"/>
      <c r="F175" s="146"/>
      <c r="G175" s="64"/>
      <c r="H175" s="65"/>
      <c r="J175" s="11"/>
    </row>
    <row r="176" spans="1:13" ht="15.75" x14ac:dyDescent="0.25">
      <c r="A176" s="13"/>
      <c r="B176" s="42" t="s">
        <v>112</v>
      </c>
      <c r="C176" s="145" t="s">
        <v>113</v>
      </c>
      <c r="D176" s="146"/>
      <c r="E176" s="146"/>
      <c r="F176" s="146"/>
      <c r="G176" s="64"/>
      <c r="H176" s="65"/>
      <c r="L176" s="11"/>
      <c r="M176" s="11"/>
    </row>
    <row r="177" spans="1:13" ht="15.75" x14ac:dyDescent="0.25">
      <c r="A177" s="13"/>
      <c r="B177" s="42"/>
      <c r="C177" s="145" t="s">
        <v>114</v>
      </c>
      <c r="D177" s="146"/>
      <c r="E177" s="146"/>
      <c r="F177" s="147"/>
      <c r="G177" s="49">
        <v>0</v>
      </c>
      <c r="H177" s="73">
        <f>TRUNC(G177*(H198+H173+H174)/G183,2)</f>
        <v>0</v>
      </c>
      <c r="I177" s="12"/>
      <c r="L177" s="11"/>
      <c r="M177" s="11"/>
    </row>
    <row r="178" spans="1:13" ht="15.75" x14ac:dyDescent="0.25">
      <c r="A178" s="13"/>
      <c r="B178" s="42"/>
      <c r="C178" s="145" t="s">
        <v>115</v>
      </c>
      <c r="D178" s="146"/>
      <c r="E178" s="146"/>
      <c r="F178" s="147"/>
      <c r="G178" s="49">
        <v>0</v>
      </c>
      <c r="H178" s="73">
        <f>TRUNC(G178*(H198+H173+H174)/G183,2)</f>
        <v>0</v>
      </c>
      <c r="I178" s="12"/>
      <c r="L178" s="11"/>
      <c r="M178" s="11"/>
    </row>
    <row r="179" spans="1:13" ht="15.75" x14ac:dyDescent="0.25">
      <c r="A179" s="13"/>
      <c r="B179" s="42" t="s">
        <v>116</v>
      </c>
      <c r="C179" s="145" t="s">
        <v>117</v>
      </c>
      <c r="D179" s="146"/>
      <c r="E179" s="146"/>
      <c r="F179" s="146"/>
      <c r="G179" s="64"/>
      <c r="H179" s="65"/>
      <c r="I179" s="13"/>
    </row>
    <row r="180" spans="1:13" ht="15.75" x14ac:dyDescent="0.25">
      <c r="A180" s="13"/>
      <c r="B180" s="42" t="s">
        <v>118</v>
      </c>
      <c r="C180" s="145" t="s">
        <v>119</v>
      </c>
      <c r="D180" s="146"/>
      <c r="E180" s="146"/>
      <c r="F180" s="146"/>
      <c r="G180" s="64"/>
      <c r="H180" s="65"/>
      <c r="I180" s="13"/>
    </row>
    <row r="181" spans="1:13" ht="15.75" x14ac:dyDescent="0.25">
      <c r="A181" s="13"/>
      <c r="B181" s="42"/>
      <c r="C181" s="145" t="s">
        <v>120</v>
      </c>
      <c r="D181" s="146"/>
      <c r="E181" s="146"/>
      <c r="F181" s="147"/>
      <c r="G181" s="49">
        <v>0</v>
      </c>
      <c r="H181" s="73">
        <f>TRUNC(G181*(H198+H173+H174)/G183,2)</f>
        <v>0</v>
      </c>
      <c r="I181" s="12"/>
    </row>
    <row r="182" spans="1:13" ht="15.75" x14ac:dyDescent="0.25">
      <c r="A182" s="13"/>
      <c r="B182" s="133" t="s">
        <v>121</v>
      </c>
      <c r="C182" s="134"/>
      <c r="D182" s="134"/>
      <c r="E182" s="134"/>
      <c r="F182" s="135"/>
      <c r="G182" s="43">
        <f>G177+G178+G181</f>
        <v>0</v>
      </c>
      <c r="H182" s="73">
        <f>TRUNC(SUM(H177+H178+H181),2)</f>
        <v>0</v>
      </c>
      <c r="I182" s="10"/>
    </row>
    <row r="183" spans="1:13" ht="15.75" x14ac:dyDescent="0.25">
      <c r="A183" s="13"/>
      <c r="B183" s="133" t="s">
        <v>122</v>
      </c>
      <c r="C183" s="134"/>
      <c r="D183" s="134"/>
      <c r="E183" s="134"/>
      <c r="F183" s="135"/>
      <c r="G183" s="43">
        <f>1-G182</f>
        <v>1</v>
      </c>
      <c r="H183" s="73"/>
      <c r="I183" s="10"/>
    </row>
    <row r="184" spans="1:13" ht="15.75" x14ac:dyDescent="0.25">
      <c r="A184" s="13"/>
      <c r="B184" s="127" t="s">
        <v>36</v>
      </c>
      <c r="C184" s="128"/>
      <c r="D184" s="128"/>
      <c r="E184" s="128"/>
      <c r="F184" s="128"/>
      <c r="G184" s="129"/>
      <c r="H184" s="73">
        <f>TRUNC(H173+H174+H182,2)</f>
        <v>0</v>
      </c>
    </row>
    <row r="185" spans="1:13" ht="15.75" x14ac:dyDescent="0.25">
      <c r="A185" s="13"/>
      <c r="B185" s="13"/>
      <c r="C185" s="13"/>
      <c r="D185" s="13"/>
      <c r="E185" s="13"/>
      <c r="F185" s="13"/>
      <c r="G185" s="13"/>
      <c r="H185" s="13"/>
    </row>
    <row r="186" spans="1:13" ht="15.75" customHeight="1" x14ac:dyDescent="0.25">
      <c r="A186" s="13"/>
      <c r="B186" s="148" t="s">
        <v>193</v>
      </c>
      <c r="C186" s="148"/>
      <c r="D186" s="148"/>
      <c r="E186" s="148"/>
      <c r="F186" s="148"/>
      <c r="G186" s="148"/>
      <c r="H186" s="148"/>
    </row>
    <row r="187" spans="1:13" ht="15.75" x14ac:dyDescent="0.25">
      <c r="A187" s="13"/>
      <c r="B187" s="44"/>
      <c r="C187" s="44"/>
      <c r="D187" s="44"/>
      <c r="E187" s="44"/>
      <c r="F187" s="44"/>
      <c r="G187" s="44"/>
      <c r="H187" s="44"/>
    </row>
    <row r="188" spans="1:13" ht="15.75" customHeight="1" x14ac:dyDescent="0.25">
      <c r="A188" s="13"/>
      <c r="B188" s="148" t="s">
        <v>194</v>
      </c>
      <c r="C188" s="148"/>
      <c r="D188" s="148"/>
      <c r="E188" s="148"/>
      <c r="F188" s="148"/>
      <c r="G188" s="148"/>
      <c r="H188" s="148"/>
    </row>
    <row r="189" spans="1:13" ht="15.75" x14ac:dyDescent="0.25">
      <c r="A189" s="13"/>
      <c r="B189" s="13"/>
      <c r="C189" s="13"/>
      <c r="D189" s="13"/>
      <c r="E189" s="13"/>
      <c r="F189" s="13"/>
      <c r="G189" s="13"/>
      <c r="H189" s="13"/>
    </row>
    <row r="190" spans="1:13" ht="15.75" x14ac:dyDescent="0.25">
      <c r="A190" s="13"/>
      <c r="B190" s="28" t="s">
        <v>123</v>
      </c>
      <c r="C190" s="13"/>
      <c r="D190" s="13"/>
      <c r="E190" s="13"/>
      <c r="F190" s="13"/>
      <c r="G190" s="13"/>
      <c r="H190" s="13"/>
    </row>
    <row r="191" spans="1:13" ht="15.75" x14ac:dyDescent="0.25">
      <c r="A191" s="13"/>
      <c r="B191" s="13"/>
      <c r="C191" s="13"/>
      <c r="D191" s="13"/>
      <c r="E191" s="13"/>
      <c r="F191" s="13"/>
      <c r="G191" s="13"/>
      <c r="H191" s="13"/>
    </row>
    <row r="192" spans="1:13" ht="15.75" customHeight="1" x14ac:dyDescent="0.25">
      <c r="A192" s="13"/>
      <c r="B192" s="82"/>
      <c r="C192" s="149" t="s">
        <v>124</v>
      </c>
      <c r="D192" s="150"/>
      <c r="E192" s="150"/>
      <c r="F192" s="150"/>
      <c r="G192" s="151"/>
      <c r="H192" s="71" t="s">
        <v>32</v>
      </c>
    </row>
    <row r="193" spans="1:10" ht="15.75" x14ac:dyDescent="0.25">
      <c r="A193" s="13"/>
      <c r="B193" s="42" t="s">
        <v>2</v>
      </c>
      <c r="C193" s="145" t="s">
        <v>125</v>
      </c>
      <c r="D193" s="146"/>
      <c r="E193" s="146"/>
      <c r="F193" s="146"/>
      <c r="G193" s="147"/>
      <c r="H193" s="73">
        <f>H48</f>
        <v>3101.39</v>
      </c>
    </row>
    <row r="194" spans="1:10" ht="15.75" x14ac:dyDescent="0.25">
      <c r="A194" s="13"/>
      <c r="B194" s="42" t="s">
        <v>5</v>
      </c>
      <c r="C194" s="145" t="s">
        <v>38</v>
      </c>
      <c r="D194" s="146"/>
      <c r="E194" s="146"/>
      <c r="F194" s="146"/>
      <c r="G194" s="147"/>
      <c r="H194" s="73">
        <f>H116</f>
        <v>2675.8</v>
      </c>
    </row>
    <row r="195" spans="1:10" ht="15.75" customHeight="1" x14ac:dyDescent="0.25">
      <c r="A195" s="13"/>
      <c r="B195" s="42" t="s">
        <v>8</v>
      </c>
      <c r="C195" s="152" t="s">
        <v>126</v>
      </c>
      <c r="D195" s="153"/>
      <c r="E195" s="153"/>
      <c r="F195" s="153"/>
      <c r="G195" s="154"/>
      <c r="H195" s="73">
        <f>H127</f>
        <v>189.83</v>
      </c>
    </row>
    <row r="196" spans="1:10" ht="15.75" x14ac:dyDescent="0.25">
      <c r="A196" s="13"/>
      <c r="B196" s="42" t="s">
        <v>10</v>
      </c>
      <c r="C196" s="145" t="s">
        <v>91</v>
      </c>
      <c r="D196" s="146"/>
      <c r="E196" s="146"/>
      <c r="F196" s="146"/>
      <c r="G196" s="147"/>
      <c r="H196" s="73">
        <f>H157</f>
        <v>641.65</v>
      </c>
    </row>
    <row r="197" spans="1:10" ht="15.75" x14ac:dyDescent="0.25">
      <c r="A197" s="13"/>
      <c r="B197" s="42" t="s">
        <v>54</v>
      </c>
      <c r="C197" s="145" t="s">
        <v>104</v>
      </c>
      <c r="D197" s="146"/>
      <c r="E197" s="146"/>
      <c r="F197" s="146"/>
      <c r="G197" s="147"/>
      <c r="H197" s="73">
        <f>H166</f>
        <v>0</v>
      </c>
    </row>
    <row r="198" spans="1:10" ht="15.75" customHeight="1" x14ac:dyDescent="0.25">
      <c r="A198" s="13"/>
      <c r="B198" s="142" t="s">
        <v>127</v>
      </c>
      <c r="C198" s="143"/>
      <c r="D198" s="143"/>
      <c r="E198" s="143"/>
      <c r="F198" s="143"/>
      <c r="G198" s="144"/>
      <c r="H198" s="73">
        <f>TRUNC(SUM(H193:H197),2)</f>
        <v>6608.67</v>
      </c>
    </row>
    <row r="199" spans="1:10" ht="15.75" x14ac:dyDescent="0.25">
      <c r="A199" s="13"/>
      <c r="B199" s="42" t="s">
        <v>56</v>
      </c>
      <c r="C199" s="145" t="s">
        <v>128</v>
      </c>
      <c r="D199" s="146"/>
      <c r="E199" s="146"/>
      <c r="F199" s="146"/>
      <c r="G199" s="147"/>
      <c r="H199" s="73">
        <f>H184</f>
        <v>0</v>
      </c>
      <c r="I199" s="10"/>
    </row>
    <row r="200" spans="1:10" ht="15.75" x14ac:dyDescent="0.25">
      <c r="A200" s="13"/>
      <c r="B200" s="127" t="s">
        <v>187</v>
      </c>
      <c r="C200" s="128"/>
      <c r="D200" s="128"/>
      <c r="E200" s="128"/>
      <c r="F200" s="128"/>
      <c r="G200" s="129"/>
      <c r="H200" s="83">
        <f>TRUNC(H198+H199,2)</f>
        <v>6608.67</v>
      </c>
      <c r="I200" s="14"/>
      <c r="J200" s="15"/>
    </row>
    <row r="201" spans="1:10" ht="15.75" x14ac:dyDescent="0.25">
      <c r="A201" s="13"/>
      <c r="B201" s="24"/>
      <c r="C201" s="24"/>
      <c r="D201" s="24"/>
      <c r="E201" s="24"/>
      <c r="F201" s="24"/>
      <c r="G201" s="24"/>
      <c r="H201" s="24"/>
      <c r="I201" s="15"/>
      <c r="J201" s="15"/>
    </row>
    <row r="202" spans="1:10" ht="15.75" x14ac:dyDescent="0.25">
      <c r="A202" s="13"/>
      <c r="B202" s="28" t="s">
        <v>191</v>
      </c>
      <c r="C202" s="13"/>
      <c r="D202" s="13"/>
      <c r="E202" s="13"/>
      <c r="F202" s="13"/>
      <c r="G202" s="13"/>
      <c r="H202" s="85"/>
    </row>
    <row r="203" spans="1:10" ht="15.75" x14ac:dyDescent="0.25">
      <c r="A203" s="13"/>
      <c r="B203" s="28"/>
      <c r="C203" s="13"/>
      <c r="D203" s="13"/>
      <c r="E203" s="13"/>
      <c r="F203" s="13"/>
      <c r="G203" s="13"/>
      <c r="H203" s="85"/>
    </row>
    <row r="204" spans="1:10" ht="47.25" x14ac:dyDescent="0.25">
      <c r="A204" s="13"/>
      <c r="B204" s="54" t="s">
        <v>130</v>
      </c>
      <c r="C204" s="54" t="s">
        <v>188</v>
      </c>
      <c r="D204" s="54" t="s">
        <v>189</v>
      </c>
      <c r="E204" s="54" t="s">
        <v>190</v>
      </c>
      <c r="F204" s="54" t="s">
        <v>243</v>
      </c>
      <c r="G204" s="13"/>
      <c r="H204" s="85"/>
    </row>
    <row r="205" spans="1:10" ht="31.5" x14ac:dyDescent="0.25">
      <c r="A205" s="13"/>
      <c r="B205" s="50">
        <v>2</v>
      </c>
      <c r="C205" s="51" t="s">
        <v>200</v>
      </c>
      <c r="D205" s="52">
        <f>H200</f>
        <v>6608.67</v>
      </c>
      <c r="E205" s="50">
        <v>2</v>
      </c>
      <c r="F205" s="53">
        <f>TRUNC(D205*E205,2)</f>
        <v>13217.34</v>
      </c>
      <c r="G205" s="13"/>
      <c r="H205" s="85"/>
    </row>
    <row r="206" spans="1:10" ht="15.75" x14ac:dyDescent="0.25">
      <c r="B206" s="5"/>
      <c r="C206" s="6"/>
      <c r="D206" s="6"/>
      <c r="E206" s="6"/>
      <c r="F206" s="6"/>
      <c r="G206" s="6"/>
      <c r="H206"/>
    </row>
    <row r="207" spans="1:10" customFormat="1" ht="15" x14ac:dyDescent="0.25"/>
    <row r="208" spans="1:10" customFormat="1" ht="15" x14ac:dyDescent="0.25"/>
    <row r="209" customFormat="1" ht="15" x14ac:dyDescent="0.25"/>
    <row r="210" customFormat="1" ht="15" x14ac:dyDescent="0.25"/>
    <row r="211" customFormat="1" ht="15.75" customHeight="1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2.75" customHeight="1" x14ac:dyDescent="0.25"/>
    <row r="222" customFormat="1" ht="12.75" customHeight="1" x14ac:dyDescent="0.25"/>
    <row r="223" customFormat="1" ht="15" x14ac:dyDescent="0.25"/>
    <row r="224" customFormat="1" ht="45" customHeight="1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.75" customHeight="1" x14ac:dyDescent="0.25"/>
    <row r="253" customFormat="1" ht="15" x14ac:dyDescent="0.25"/>
    <row r="254" customFormat="1" ht="15.75" customHeight="1" x14ac:dyDescent="0.25"/>
    <row r="255" customFormat="1" ht="15" x14ac:dyDescent="0.25"/>
    <row r="256" customFormat="1" ht="15" x14ac:dyDescent="0.25"/>
  </sheetData>
  <mergeCells count="100">
    <mergeCell ref="B198:G198"/>
    <mergeCell ref="C199:G199"/>
    <mergeCell ref="B200:G200"/>
    <mergeCell ref="C192:G192"/>
    <mergeCell ref="C193:G193"/>
    <mergeCell ref="C194:G194"/>
    <mergeCell ref="C195:G195"/>
    <mergeCell ref="C196:G196"/>
    <mergeCell ref="C197:G197"/>
    <mergeCell ref="B188:H188"/>
    <mergeCell ref="C175:F175"/>
    <mergeCell ref="C176:F176"/>
    <mergeCell ref="C177:F177"/>
    <mergeCell ref="C178:F178"/>
    <mergeCell ref="C179:F179"/>
    <mergeCell ref="C180:F180"/>
    <mergeCell ref="C181:F181"/>
    <mergeCell ref="B182:F182"/>
    <mergeCell ref="B183:F183"/>
    <mergeCell ref="B184:G184"/>
    <mergeCell ref="B186:H186"/>
    <mergeCell ref="C174:F174"/>
    <mergeCell ref="C149:G149"/>
    <mergeCell ref="B150:G150"/>
    <mergeCell ref="C155:G155"/>
    <mergeCell ref="C156:G156"/>
    <mergeCell ref="B157:G157"/>
    <mergeCell ref="C162:G162"/>
    <mergeCell ref="C163:G163"/>
    <mergeCell ref="C165:G165"/>
    <mergeCell ref="B166:G166"/>
    <mergeCell ref="B168:H168"/>
    <mergeCell ref="C173:F173"/>
    <mergeCell ref="C164:G164"/>
    <mergeCell ref="B144:G144"/>
    <mergeCell ref="C124:F124"/>
    <mergeCell ref="C125:F125"/>
    <mergeCell ref="C126:F126"/>
    <mergeCell ref="B127:G127"/>
    <mergeCell ref="B131:H133"/>
    <mergeCell ref="C138:F138"/>
    <mergeCell ref="C139:F139"/>
    <mergeCell ref="C140:F140"/>
    <mergeCell ref="C141:F141"/>
    <mergeCell ref="C142:F142"/>
    <mergeCell ref="C143:F143"/>
    <mergeCell ref="C123:F123"/>
    <mergeCell ref="C102:D102"/>
    <mergeCell ref="B103:G103"/>
    <mergeCell ref="B105:H105"/>
    <mergeCell ref="B107:H108"/>
    <mergeCell ref="C113:G113"/>
    <mergeCell ref="C114:G114"/>
    <mergeCell ref="C115:G115"/>
    <mergeCell ref="B116:G116"/>
    <mergeCell ref="C120:F120"/>
    <mergeCell ref="C121:F121"/>
    <mergeCell ref="C122:F122"/>
    <mergeCell ref="C101:D101"/>
    <mergeCell ref="C82:F82"/>
    <mergeCell ref="B83:F83"/>
    <mergeCell ref="B85:H85"/>
    <mergeCell ref="B87:H87"/>
    <mergeCell ref="B89:H89"/>
    <mergeCell ref="B91:H92"/>
    <mergeCell ref="C96:D96"/>
    <mergeCell ref="C97:D97"/>
    <mergeCell ref="C98:D98"/>
    <mergeCell ref="C99:D99"/>
    <mergeCell ref="C100:D100"/>
    <mergeCell ref="C81:F81"/>
    <mergeCell ref="C58:F58"/>
    <mergeCell ref="B59:G59"/>
    <mergeCell ref="B61:H62"/>
    <mergeCell ref="B64:H65"/>
    <mergeCell ref="B67:H69"/>
    <mergeCell ref="C75:F75"/>
    <mergeCell ref="C76:F76"/>
    <mergeCell ref="C77:F77"/>
    <mergeCell ref="C78:F78"/>
    <mergeCell ref="C79:F79"/>
    <mergeCell ref="C80:F80"/>
    <mergeCell ref="C57:F57"/>
    <mergeCell ref="C14:G14"/>
    <mergeCell ref="B18:G18"/>
    <mergeCell ref="B19:G19"/>
    <mergeCell ref="B20:G20"/>
    <mergeCell ref="C43:F43"/>
    <mergeCell ref="C44:F44"/>
    <mergeCell ref="C45:F45"/>
    <mergeCell ref="C46:F46"/>
    <mergeCell ref="C47:F47"/>
    <mergeCell ref="B48:G48"/>
    <mergeCell ref="B50:H50"/>
    <mergeCell ref="C13:G13"/>
    <mergeCell ref="B2:H2"/>
    <mergeCell ref="B3:H3"/>
    <mergeCell ref="B5:H6"/>
    <mergeCell ref="C11:G11"/>
    <mergeCell ref="C12:G12"/>
  </mergeCells>
  <printOptions horizontalCentered="1" verticalCentered="1"/>
  <pageMargins left="0.511811024" right="0.511811024" top="0.78740157499999996" bottom="0.78740157499999996" header="0.31496062000000002" footer="0.31496062000000002"/>
  <pageSetup paperSize="9" scale="51" firstPageNumber="0" orientation="portrait" r:id="rId1"/>
  <headerFooter>
    <oddHeader>&amp;C&amp;F</oddHeader>
    <oddFooter>&amp;C&amp;A&amp;R&amp;P de &amp;N</oddFooter>
  </headerFooter>
  <rowBreaks count="2" manualBreakCount="2">
    <brk id="51" max="8" man="1"/>
    <brk id="1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Observações</vt:lpstr>
      <vt:lpstr>Proposta</vt:lpstr>
      <vt:lpstr>Resumo_quantitativos</vt:lpstr>
      <vt:lpstr>Resumo_valores</vt:lpstr>
      <vt:lpstr>Unif_Mat_Rond_Equip</vt:lpstr>
      <vt:lpstr>Item 1</vt:lpstr>
      <vt:lpstr>Item 2</vt:lpstr>
      <vt:lpstr>Item 3</vt:lpstr>
      <vt:lpstr>Item 4</vt:lpstr>
      <vt:lpstr>Item 5</vt:lpstr>
      <vt:lpstr>Item 6</vt:lpstr>
      <vt:lpstr>'Item 1'!Area_de_impressao</vt:lpstr>
      <vt:lpstr>'Item 2'!Area_de_impressao</vt:lpstr>
      <vt:lpstr>'Item 3'!Area_de_impressao</vt:lpstr>
      <vt:lpstr>'Item 4'!Area_de_impressao</vt:lpstr>
      <vt:lpstr>'Item 5'!Area_de_impressao</vt:lpstr>
      <vt:lpstr>'Item 6'!Area_de_impressao</vt:lpstr>
      <vt:lpstr>Observações!Area_de_impressao</vt:lpstr>
      <vt:lpstr>Proposta!Area_de_impressao</vt:lpstr>
      <vt:lpstr>Resumo_quantitativos!Area_de_impressao</vt:lpstr>
      <vt:lpstr>Resumo_valores!Area_de_impressao</vt:lpstr>
      <vt:lpstr>Unif_Mat_Rond_Equip!Area_de_impressao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do Amaral Maia</dc:creator>
  <cp:lastModifiedBy>Emilio do Amaral Maia</cp:lastModifiedBy>
  <cp:lastPrinted>2026-04-10T12:56:58Z</cp:lastPrinted>
  <dcterms:created xsi:type="dcterms:W3CDTF">2025-09-15T12:55:15Z</dcterms:created>
  <dcterms:modified xsi:type="dcterms:W3CDTF">2026-04-22T12:19:35Z</dcterms:modified>
</cp:coreProperties>
</file>